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Лист1!$A$1:$L$123</definedName>
  </definedNames>
  <calcPr calcId="144525"/>
</workbook>
</file>

<file path=xl/calcChain.xml><?xml version="1.0" encoding="utf-8"?>
<calcChain xmlns="http://schemas.openxmlformats.org/spreadsheetml/2006/main">
  <c r="I77" i="1" l="1"/>
  <c r="I75" i="1"/>
  <c r="I74" i="1"/>
  <c r="I44" i="1"/>
  <c r="J44" i="1"/>
  <c r="H41" i="1"/>
  <c r="G16" i="1"/>
  <c r="I81" i="1"/>
  <c r="J79" i="1"/>
  <c r="J80" i="1"/>
  <c r="J81" i="1"/>
  <c r="G80" i="1"/>
  <c r="I80" i="1"/>
  <c r="I16" i="1"/>
  <c r="G79" i="1"/>
  <c r="H81" i="1"/>
  <c r="H85" i="1"/>
  <c r="H86" i="1"/>
  <c r="H87" i="1"/>
  <c r="I85" i="1"/>
  <c r="I86" i="1"/>
  <c r="I87" i="1"/>
  <c r="I107" i="1"/>
  <c r="I119" i="1"/>
  <c r="I106" i="1"/>
  <c r="I118" i="1"/>
  <c r="I113" i="1"/>
  <c r="K104" i="1"/>
  <c r="H79" i="1"/>
  <c r="I79" i="1"/>
  <c r="K57" i="1"/>
  <c r="K78" i="1"/>
  <c r="K82" i="1"/>
  <c r="K83" i="1"/>
  <c r="K84" i="1"/>
  <c r="K86" i="1"/>
  <c r="K88" i="1"/>
  <c r="K90" i="1"/>
  <c r="K91" i="1"/>
  <c r="K92" i="1"/>
  <c r="K93" i="1"/>
  <c r="K94" i="1"/>
  <c r="K95" i="1"/>
  <c r="K96" i="1"/>
  <c r="K100" i="1"/>
  <c r="K101" i="1"/>
  <c r="K102" i="1"/>
  <c r="K103" i="1"/>
  <c r="K105" i="1"/>
  <c r="K106" i="1"/>
  <c r="K107" i="1"/>
  <c r="K108" i="1"/>
  <c r="K120" i="1"/>
  <c r="K121" i="1"/>
  <c r="J117" i="1"/>
  <c r="J116" i="1"/>
  <c r="J115" i="1"/>
  <c r="J112" i="1"/>
  <c r="J111" i="1"/>
  <c r="J121" i="1"/>
  <c r="I121" i="1"/>
  <c r="H121" i="1"/>
  <c r="G121" i="1"/>
  <c r="K31" i="1"/>
  <c r="K17" i="1"/>
  <c r="H15" i="1"/>
  <c r="G15" i="1"/>
  <c r="H37" i="1"/>
  <c r="H36" i="1"/>
  <c r="G41" i="1"/>
  <c r="G37" i="1"/>
  <c r="G36" i="1"/>
  <c r="J10" i="1"/>
  <c r="K10" i="1"/>
  <c r="I10" i="1"/>
  <c r="I120" i="1"/>
  <c r="H96" i="1"/>
  <c r="G88" i="1"/>
  <c r="J13" i="1"/>
  <c r="K23" i="1"/>
  <c r="K32" i="1"/>
  <c r="H32" i="1"/>
  <c r="H31" i="1"/>
  <c r="H30" i="1"/>
  <c r="G32" i="1"/>
  <c r="G31" i="1"/>
  <c r="G30" i="1"/>
  <c r="H10" i="1"/>
  <c r="J120" i="1"/>
  <c r="H120" i="1"/>
  <c r="G120" i="1"/>
  <c r="J119" i="1"/>
  <c r="J118" i="1"/>
  <c r="J110" i="1"/>
  <c r="I110" i="1"/>
  <c r="J109" i="1"/>
  <c r="I109" i="1"/>
  <c r="J108" i="1"/>
  <c r="I108" i="1"/>
  <c r="J107" i="1"/>
  <c r="J106" i="1"/>
  <c r="J105" i="1"/>
  <c r="I105" i="1"/>
  <c r="J104" i="1"/>
  <c r="I104" i="1"/>
  <c r="J103" i="1"/>
  <c r="I103" i="1"/>
  <c r="H103" i="1"/>
  <c r="G103" i="1"/>
  <c r="J102" i="1"/>
  <c r="I102" i="1"/>
  <c r="H102" i="1"/>
  <c r="G102" i="1"/>
  <c r="J101" i="1"/>
  <c r="I101" i="1"/>
  <c r="H101" i="1"/>
  <c r="G101" i="1"/>
  <c r="J100" i="1"/>
  <c r="I100" i="1"/>
  <c r="H100" i="1"/>
  <c r="G100" i="1"/>
  <c r="J99" i="1"/>
  <c r="I99" i="1"/>
  <c r="J98" i="1"/>
  <c r="I98" i="1"/>
  <c r="J97" i="1"/>
  <c r="I97" i="1"/>
  <c r="J96" i="1"/>
  <c r="I96" i="1"/>
  <c r="G96" i="1"/>
  <c r="J95" i="1"/>
  <c r="I95" i="1"/>
  <c r="H95" i="1"/>
  <c r="G95" i="1"/>
  <c r="J94" i="1"/>
  <c r="I94" i="1"/>
  <c r="H94" i="1"/>
  <c r="G94" i="1"/>
  <c r="J93" i="1"/>
  <c r="I93" i="1"/>
  <c r="H93" i="1"/>
  <c r="G93" i="1"/>
  <c r="J92" i="1"/>
  <c r="I92" i="1"/>
  <c r="H92" i="1"/>
  <c r="G92" i="1"/>
  <c r="J91" i="1"/>
  <c r="I91" i="1"/>
  <c r="H91" i="1"/>
  <c r="G91" i="1"/>
  <c r="J90" i="1"/>
  <c r="I90" i="1"/>
  <c r="H90" i="1"/>
  <c r="G90" i="1"/>
  <c r="I89" i="1"/>
  <c r="J88" i="1"/>
  <c r="I88" i="1"/>
  <c r="H88" i="1"/>
  <c r="J86" i="1"/>
  <c r="J85" i="1"/>
  <c r="J84" i="1"/>
  <c r="I84" i="1"/>
  <c r="H84" i="1"/>
  <c r="G84" i="1"/>
  <c r="J83" i="1"/>
  <c r="I83" i="1"/>
  <c r="H83" i="1"/>
  <c r="G83" i="1"/>
  <c r="J82" i="1"/>
  <c r="I82" i="1"/>
  <c r="H82" i="1"/>
  <c r="G82" i="1"/>
  <c r="J78" i="1"/>
  <c r="I78" i="1"/>
  <c r="H78" i="1"/>
  <c r="G78" i="1"/>
  <c r="K76" i="1"/>
  <c r="J76" i="1"/>
  <c r="I76" i="1"/>
  <c r="H76" i="1"/>
  <c r="G76" i="1"/>
  <c r="K73" i="1"/>
  <c r="J73" i="1"/>
  <c r="I73" i="1"/>
  <c r="H73" i="1"/>
  <c r="G73" i="1"/>
  <c r="K72" i="1"/>
  <c r="J72" i="1"/>
  <c r="I72" i="1"/>
  <c r="H72" i="1"/>
  <c r="G72" i="1"/>
  <c r="K71" i="1"/>
  <c r="J71" i="1"/>
  <c r="I71" i="1"/>
  <c r="H71" i="1"/>
  <c r="G71" i="1"/>
  <c r="K70" i="1"/>
  <c r="J70" i="1"/>
  <c r="I70" i="1"/>
  <c r="K69" i="1"/>
  <c r="J69" i="1"/>
  <c r="I69" i="1"/>
  <c r="K68" i="1"/>
  <c r="J68" i="1"/>
  <c r="I68" i="1"/>
  <c r="K67" i="1"/>
  <c r="J67" i="1"/>
  <c r="I67" i="1"/>
  <c r="K66" i="1"/>
  <c r="J66" i="1"/>
  <c r="I66" i="1"/>
  <c r="K65" i="1"/>
  <c r="J65" i="1"/>
  <c r="I65" i="1"/>
  <c r="K64" i="1"/>
  <c r="J64" i="1"/>
  <c r="I64" i="1"/>
  <c r="K63" i="1"/>
  <c r="J63" i="1"/>
  <c r="I63" i="1"/>
  <c r="K62" i="1"/>
  <c r="J62" i="1"/>
  <c r="I62" i="1"/>
  <c r="H62" i="1"/>
  <c r="G62" i="1"/>
  <c r="K61" i="1"/>
  <c r="J61" i="1"/>
  <c r="I61" i="1"/>
  <c r="H61" i="1"/>
  <c r="G61" i="1"/>
  <c r="K60" i="1"/>
  <c r="J60" i="1"/>
  <c r="I60" i="1"/>
  <c r="K59" i="1"/>
  <c r="J59" i="1"/>
  <c r="I59" i="1"/>
  <c r="H59" i="1"/>
  <c r="G59" i="1"/>
  <c r="K58" i="1"/>
  <c r="J58" i="1"/>
  <c r="I58" i="1"/>
  <c r="H58" i="1"/>
  <c r="G58" i="1"/>
  <c r="J57" i="1"/>
  <c r="I57" i="1"/>
  <c r="K56" i="1"/>
  <c r="J56" i="1"/>
  <c r="I56" i="1"/>
  <c r="K53" i="1"/>
  <c r="J53" i="1"/>
  <c r="I53" i="1"/>
  <c r="K52" i="1"/>
  <c r="J52" i="1"/>
  <c r="I52" i="1"/>
  <c r="K51" i="1"/>
  <c r="J51" i="1"/>
  <c r="I51" i="1"/>
  <c r="H51" i="1"/>
  <c r="G51" i="1"/>
  <c r="K50" i="1"/>
  <c r="J50" i="1"/>
  <c r="I50" i="1"/>
  <c r="H50" i="1"/>
  <c r="G50" i="1"/>
  <c r="K49" i="1"/>
  <c r="J49" i="1"/>
  <c r="I49" i="1"/>
  <c r="H49" i="1"/>
  <c r="G49" i="1"/>
  <c r="K48" i="1"/>
  <c r="J48" i="1"/>
  <c r="I48" i="1"/>
  <c r="H48" i="1"/>
  <c r="G48" i="1"/>
  <c r="K47" i="1"/>
  <c r="J47" i="1"/>
  <c r="I47" i="1"/>
  <c r="H47" i="1"/>
  <c r="G47" i="1"/>
  <c r="K46" i="1"/>
  <c r="J46" i="1"/>
  <c r="I46" i="1"/>
  <c r="K45" i="1"/>
  <c r="J45" i="1"/>
  <c r="I45" i="1"/>
  <c r="K43" i="1"/>
  <c r="J43" i="1"/>
  <c r="I43" i="1"/>
  <c r="K42" i="1"/>
  <c r="J42" i="1"/>
  <c r="I42" i="1"/>
  <c r="H42" i="1"/>
  <c r="G42" i="1"/>
  <c r="K41" i="1"/>
  <c r="J41" i="1"/>
  <c r="I41" i="1"/>
  <c r="K40" i="1"/>
  <c r="J40" i="1"/>
  <c r="I40" i="1"/>
  <c r="H40" i="1"/>
  <c r="G40" i="1"/>
  <c r="K39" i="1"/>
  <c r="J39" i="1"/>
  <c r="I39" i="1"/>
  <c r="H39" i="1"/>
  <c r="G39" i="1"/>
  <c r="K38" i="1"/>
  <c r="J38" i="1"/>
  <c r="I38" i="1"/>
  <c r="H38" i="1"/>
  <c r="G38" i="1"/>
  <c r="K37" i="1"/>
  <c r="J37" i="1"/>
  <c r="I37" i="1"/>
  <c r="K36" i="1"/>
  <c r="J36" i="1"/>
  <c r="I36" i="1"/>
  <c r="K35" i="1"/>
  <c r="J35" i="1"/>
  <c r="I35" i="1"/>
  <c r="H35" i="1"/>
  <c r="G35" i="1"/>
  <c r="K34" i="1"/>
  <c r="J34" i="1"/>
  <c r="I34" i="1"/>
  <c r="H34" i="1"/>
  <c r="G34" i="1"/>
  <c r="K33" i="1"/>
  <c r="J33" i="1"/>
  <c r="I33" i="1"/>
  <c r="H33" i="1"/>
  <c r="G33" i="1"/>
  <c r="J32" i="1"/>
  <c r="I32" i="1"/>
  <c r="J31" i="1"/>
  <c r="I31" i="1"/>
  <c r="K30" i="1"/>
  <c r="J30" i="1"/>
  <c r="I30" i="1"/>
  <c r="K29" i="1"/>
  <c r="J29" i="1"/>
  <c r="I29" i="1"/>
  <c r="H29" i="1"/>
  <c r="G29" i="1"/>
  <c r="K28" i="1"/>
  <c r="J28" i="1"/>
  <c r="I28" i="1"/>
  <c r="H28" i="1"/>
  <c r="G28" i="1"/>
  <c r="K27" i="1"/>
  <c r="J27" i="1"/>
  <c r="I27" i="1"/>
  <c r="H27" i="1"/>
  <c r="G27" i="1"/>
  <c r="K26" i="1"/>
  <c r="J26" i="1"/>
  <c r="I26" i="1"/>
  <c r="H26" i="1"/>
  <c r="G26" i="1"/>
  <c r="K25" i="1"/>
  <c r="J25" i="1"/>
  <c r="I25" i="1"/>
  <c r="H25" i="1"/>
  <c r="G25" i="1"/>
  <c r="K24" i="1"/>
  <c r="J24" i="1"/>
  <c r="I24" i="1"/>
  <c r="J23" i="1"/>
  <c r="I23" i="1"/>
  <c r="K22" i="1"/>
  <c r="J22" i="1"/>
  <c r="I22" i="1"/>
  <c r="H22" i="1"/>
  <c r="G22" i="1"/>
  <c r="K21" i="1"/>
  <c r="J21" i="1"/>
  <c r="I21" i="1"/>
  <c r="H21" i="1"/>
  <c r="G21" i="1"/>
  <c r="K20" i="1"/>
  <c r="J20" i="1"/>
  <c r="I20" i="1"/>
  <c r="H20" i="1"/>
  <c r="G20" i="1"/>
  <c r="K19" i="1"/>
  <c r="J19" i="1"/>
  <c r="I19" i="1"/>
  <c r="H19" i="1"/>
  <c r="G19" i="1"/>
  <c r="J18" i="1"/>
  <c r="I18" i="1"/>
  <c r="J17" i="1"/>
  <c r="I17" i="1"/>
  <c r="K15" i="1"/>
  <c r="J15" i="1"/>
  <c r="I15" i="1"/>
  <c r="K14" i="1"/>
  <c r="J14" i="1"/>
  <c r="I14" i="1"/>
  <c r="H14" i="1"/>
  <c r="G14" i="1"/>
  <c r="K13" i="1"/>
  <c r="I13" i="1"/>
  <c r="H13" i="1"/>
  <c r="G13" i="1"/>
  <c r="K12" i="1"/>
  <c r="J12" i="1"/>
  <c r="I12" i="1"/>
  <c r="H12" i="1"/>
  <c r="G12" i="1"/>
  <c r="K11" i="1"/>
  <c r="J11" i="1"/>
  <c r="I11" i="1"/>
  <c r="H11" i="1"/>
  <c r="G11" i="1"/>
  <c r="G10" i="1"/>
</calcChain>
</file>

<file path=xl/sharedStrings.xml><?xml version="1.0" encoding="utf-8"?>
<sst xmlns="http://schemas.openxmlformats.org/spreadsheetml/2006/main" count="145" uniqueCount="133">
  <si>
    <t>Код</t>
  </si>
  <si>
    <t>Назва</t>
  </si>
  <si>
    <t>% виконання</t>
  </si>
  <si>
    <t xml:space="preserve"> Виконання бюджету до уточнених призначень за звітний період, +/-</t>
  </si>
  <si>
    <t>до уточнених річних призначень</t>
  </si>
  <si>
    <t>абсолютне відхилення, +/-</t>
  </si>
  <si>
    <r>
      <rPr>
        <b/>
        <sz val="10"/>
        <rFont val="Times New Roman"/>
        <family val="1"/>
        <charset val="204"/>
      </rPr>
      <t>відносне відхилення,
%</t>
    </r>
  </si>
  <si>
    <t>Загальний фонд</t>
  </si>
  <si>
    <t>Податкові надходження</t>
  </si>
  <si>
    <t>Податки на  доходи, податки на  прибуток,  податки на  збільшення ринкової вартості</t>
  </si>
  <si>
    <t>Податок та збір на доходи фізичних осіб</t>
  </si>
  <si>
    <r>
      <rPr>
        <sz val="8"/>
        <rFont val="Times New Roman"/>
        <family val="1"/>
        <charset val="204"/>
      </rPr>
      <t>Податок   на   доходи   фізичних   осіб,   що   сплачується   податковими
агентами, із доходів платника податку у вигляді заробітної плати</t>
    </r>
  </si>
  <si>
    <r>
      <rPr>
        <sz val="8"/>
        <rFont val="Times New Roman"/>
        <family val="1"/>
        <charset val="204"/>
      </rPr>
      <t>Податок   на   доходи   фізичних   осіб,   що   сплачується   податковими
агентами, із доходів платника податку інших ніж заробітна плата</t>
    </r>
  </si>
  <si>
    <r>
      <rPr>
        <sz val="8"/>
        <rFont val="Times New Roman"/>
        <family val="1"/>
        <charset val="204"/>
      </rPr>
      <t>Податок на доходи фізичних осіб, що сплачується фізичними особами
за результатом річного декларування</t>
    </r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</si>
  <si>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</si>
  <si>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</si>
  <si>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</si>
  <si>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та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</si>
  <si>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</si>
  <si>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</si>
  <si>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  плата   за   спеціальне   використання   лісових   ресурсів   (крім рентної  плати за спеціальне використання  лісових  ресурсів  в частині деревини, заготовленої в порядку рубок головного користування)</t>
  </si>
  <si>
    <t>Рентна   плата   за   користування   надрами   загальнодержавного значення</t>
  </si>
  <si>
    <t>Рентна   плата   за   користування   надрами   для   видобування   інших корисних копалин загальнодержавного значення</t>
  </si>
  <si>
    <t>Внутрішні податки на товари та послуги</t>
  </si>
  <si>
    <t>Акцизний  податок  з  вироблених  в  Україні  підакцизних  товарів (продукції)</t>
  </si>
  <si>
    <t>Пальне</t>
  </si>
  <si>
    <r>
      <rPr>
        <b/>
        <i/>
        <sz val="8"/>
        <rFont val="Times New Roman"/>
        <family val="1"/>
        <charset val="204"/>
      </rPr>
      <t>Акцизний   податок   з   ввезених   на   митну   територію   України
підакцизних товарів (продукції)</t>
    </r>
  </si>
  <si>
    <t>Акцизний    податок    з    реалізації    суб′єктами   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</si>
  <si>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тютюну,рідин, що використовуються в електронних сигаретах, що оподатковується згідно з підпунктом 213.1.14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</si>
  <si>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</si>
  <si>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  податки   та   збори,   що   сплачуються   (перераховуються) згідно з Податковим кодексом України</t>
  </si>
  <si>
    <t>Податок на майно</t>
  </si>
  <si>
    <t>Податок    на    нерухоме    майно,    відмінне    від    земельної    ділянки, сплачений  юридичними  особами, які  є власниками  об"єктів житлової нерухомості</t>
  </si>
  <si>
    <t>Податок    на    нерухоме    майно,    відмінне    від    земельної    ділянки, сплачений  фізичними  особами,  які  є  власниками  об"єктів  житлової</t>
  </si>
  <si>
    <t>Податок    на    нерухоме    майно,    відмінне    від    земельної    ділянки, сплачений  фізичними  особами, які  є власниками  об"єктів нежитлової</t>
  </si>
  <si>
    <t>Податок    на    нерухоме    майно,    відмінне    від    земельної    ділянки, сплачений    юридичними    особами,    які    є    власниками   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</si>
  <si>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</si>
  <si>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</si>
  <si>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</si>
  <si>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</si>
  <si>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юридичних осіб</t>
  </si>
  <si>
    <t>Туристичний збір</t>
  </si>
  <si>
    <t>Туристичний збір, сплачений фізичними особами</t>
  </si>
  <si>
    <t>Єдиний податок</t>
  </si>
  <si>
    <t>Єдиний податок з юридичнихх осіб</t>
  </si>
  <si>
    <t>Єдиний податок з фізичних осіб</t>
  </si>
  <si>
    <t>Єдиний  податок  з  сільськогосподарських  товаровиробників,  у  яких частка    сільськогосподарського    товаровиробництва    за    попередній податковий (звітний) рік дорівнює або перевищує 75 відсотків</t>
  </si>
  <si>
    <t>Неподаткові надходження</t>
  </si>
  <si>
    <t>21000000</t>
  </si>
  <si>
    <t>Доходи від власності та підприємницької діяльності  </t>
  </si>
  <si>
    <t>Інші надходження</t>
  </si>
  <si>
    <t>Адміністративні штрафи та інші санкції</t>
  </si>
  <si>
    <t>Адміністративні     штрафи     та     штрафні     санкції     за     порушення законодавства  у  сфері  виробництва  та  обігу  алкогольних  напоїв  та тютюнових виробів</t>
  </si>
  <si>
    <r>
      <rPr>
        <b/>
        <sz val="8"/>
        <rFont val="Times New Roman"/>
        <family val="1"/>
        <charset val="204"/>
      </rPr>
      <t>Адміністративні   збори   та   платежі,   доходи   від   некомерційної
господарської діяльності</t>
    </r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</si>
  <si>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</si>
  <si>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осіб-підприємців та громадських формувань</t>
  </si>
  <si>
    <t>Плата за надання інших адміністративних послуг</t>
  </si>
  <si>
    <t>Адміністративний   збір   за   державну   реєстрацію   речових   прав   на нерухоме майно та їх обтяжень</t>
  </si>
  <si>
    <t>Надходження   від   орендної   плати   за   користування   цілісним майновим комплексом та іншим державним майном</t>
  </si>
  <si>
    <t>Надходження    від    орендної    плати    за    користування    майновим комплексом та іншим майном, що перебуває в комунальній власності</t>
  </si>
  <si>
    <t>Державне мито</t>
  </si>
  <si>
    <t>Держмито,   що   сплачується   за   місцем   розгляду   та   оформлення документів,  у  тому  числі  за  оформлення  документів  на  спадщину  і дарування</t>
  </si>
  <si>
    <t>Держмито,    пов"язане    з    видачею    та    оформленням    закордонних паспортів (посвідок) та паспортів громадян України</t>
  </si>
  <si>
    <t>Інші неподаткові надходження</t>
  </si>
  <si>
    <r>
      <rPr>
        <b/>
        <sz val="10"/>
        <rFont val="Times New Roman"/>
        <family val="1"/>
        <charset val="204"/>
      </rPr>
      <t>Разом доходів загального фонду (без урахування
міжбюджетних трансфертів)</t>
    </r>
  </si>
  <si>
    <t>Офіційні трансферти</t>
  </si>
  <si>
    <t>Від органів державного управління</t>
  </si>
  <si>
    <t>Субвенції з державного бюджету місцевим бюджетам</t>
  </si>
  <si>
    <t>Освітня субвенція з державного бюджету місцевим бюджетам</t>
  </si>
  <si>
    <t>Субвенції  з місцевих бюджетів іншим місцевим бюджетам</t>
  </si>
  <si>
    <t>Субвенція  з  місцевого  бюджету  на  здійснення  переданих  видатків  у сфері освіти за рахунок коштів освітньої субвенції</t>
  </si>
  <si>
    <t>Інші субвенції з місцевого бюджету</t>
  </si>
  <si>
    <t>Інші субвенції (з загального фонду обласного бюджету на виконання доручень виборців депутатами обласної ради)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</si>
  <si>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</si>
  <si>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Разом доходів загального фонду</t>
  </si>
  <si>
    <t>Спеціальний фонд</t>
  </si>
  <si>
    <t>Інші податки та збори</t>
  </si>
  <si>
    <t>Екологічний податок</t>
  </si>
  <si>
    <t>Екологічний   податок,   який   справляється   за  викиди   в   атмосферне повітря      забруднюючих      речовин      стаціонарними      джерелами забруднення  (за  винятком  викидів  в  атмосферне  повітря  двоокису вуглецю)</t>
  </si>
  <si>
    <t>Надходження   від   скидів   забруднюючих   речовин   безпосередньо   у водні об"єкти</t>
  </si>
  <si>
    <r>
      <rPr>
        <sz val="8"/>
        <rFont val="Times New Roman"/>
        <family val="1"/>
        <charset val="204"/>
      </rPr>
      <t>Надходження від розміщення відходів у спеціально відведених місцях
чи на об"єктах, крім розміщення окремих видів відходів як вторинної сировини</t>
    </r>
  </si>
  <si>
    <t>Грошові  стягнення  за  шкоду,  заподіяну  порушенням  законодавства про    охорону    навколишнього    природного    середовища    внаслідок господарської та іншої діяльності</t>
  </si>
  <si>
    <t>Власні надходження бюджетних установ</t>
  </si>
  <si>
    <r>
      <rPr>
        <b/>
        <i/>
        <sz val="8"/>
        <rFont val="Times New Roman"/>
        <family val="1"/>
        <charset val="204"/>
      </rPr>
      <t>Надходження  від  плати  за  послуги,  що  надаються  бюджетними
установами згідно із законодавством</t>
    </r>
  </si>
  <si>
    <t>Плата  за  послуги,  що  надаються  бюджетними  установами  згідно  з їх основною діяльністю</t>
  </si>
  <si>
    <t>Плата    за    оренду   майна    бюджетних    установ,    що   здійснюється відповідно    до    Закону    України    “Про    оренду    державного    та комунального майна”</t>
  </si>
  <si>
    <t>Надходження   бюджетних   установ   від   реалізації   в  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</si>
  <si>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</si>
  <si>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</si>
  <si>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Кошти,   що   отримують   бюджетні   установи   від   підприємств,  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  на   них   інших   об'єктів   нерухомого   майна,   що   перебувають   у приватній власності фізичних або юридичних осіб</t>
  </si>
  <si>
    <t>Доходи від операцій з капіталом</t>
  </si>
  <si>
    <t>Кошти від продажу землі і нематеріальних активів</t>
  </si>
  <si>
    <t>Цільові фонди</t>
  </si>
  <si>
    <t>Цільові  фонди,  утворені  Верховною  Радою  Автономної  Республіки Крим,  органами  місцевого  самоврядування  та  місцевими  органами виконавчої влади</t>
  </si>
  <si>
    <t>грн.</t>
  </si>
  <si>
    <t>Разом доходів спеціального фонду (без урахування міжбюджетних трансфертів)</t>
  </si>
  <si>
    <t xml:space="preserve">Разом доходів спеціального фонду </t>
  </si>
  <si>
    <t>40000000</t>
  </si>
  <si>
    <t>41000000</t>
  </si>
  <si>
    <t>41030000</t>
  </si>
  <si>
    <t>41050000</t>
  </si>
  <si>
    <t>Субвенції з місцевих бюджетів іншим місцевим бюджетам</t>
  </si>
  <si>
    <t>41051100</t>
  </si>
  <si>
    <t>Субвенція з місцевого бюджету за рахунок залишку коштів освітньої субвенції, що утворився на початок бюджетного періоду</t>
  </si>
  <si>
    <t>41053900</t>
  </si>
  <si>
    <t>Кошти   від   продажу   земельних   ділянок   сільськогосподарського призначення, у державної та  комунальної власності, передбаченої пунктом 6-1 рзділй Х Перехідні положення  Земельного кодексу України</t>
  </si>
  <si>
    <t>Виконано
за I квартал 2025 року</t>
  </si>
  <si>
    <t>до уточнених призначень за звітний період</t>
  </si>
  <si>
    <t>Податок на доходи фізичних осіб у вигляді мінімального податкового зобов`язання, що підлягає сплаті фізичними особами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</si>
  <si>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</si>
  <si>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</si>
  <si>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</t>
  </si>
  <si>
    <t>Субвенція з державного бюджету місцевим бюджетам на покращення якості гарячого харчування учнів початкових класів закладів загальної середньої освіти</t>
  </si>
  <si>
    <t>Звіт про виконання бюджету Ічнянської міської територіальної громади за  I квартал 2026 року
Дохідна частина бюджету Ічнянської міської територіальної громади</t>
  </si>
  <si>
    <t>Планові призначення з урахуванням змін на 2026рік</t>
  </si>
  <si>
    <t>Виконано
за I квартал 2026 року</t>
  </si>
  <si>
    <t>Бюджет за
I квартал  2026 року з урахуванням  змін</t>
  </si>
  <si>
    <t>До звітних даних за I квартал  2025 року</t>
  </si>
  <si>
    <t>41020000</t>
  </si>
  <si>
    <t>Дотації з державного бюджету місцевим бюджетам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</si>
  <si>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</si>
  <si>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</t>
  </si>
  <si>
    <t>41031100</t>
  </si>
  <si>
    <t>Субвенція з державного бюджету місцевим бюджетам на забезпечення харчуванням учнів закладів загальної середньої освіти</t>
  </si>
  <si>
    <t>Транспортний податок з фізичних осіб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</si>
  <si>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</si>
  <si>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</si>
  <si>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</si>
  <si>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</si>
  <si>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Міський голова                                                                                                                                                                                                                                      Олена БУТУРЛИМ</t>
  </si>
  <si>
    <t xml:space="preserve"> Додаток  1 </t>
  </si>
  <si>
    <t xml:space="preserve"> </t>
  </si>
  <si>
    <t>до рішення виконавчого комітету Ічнянської міської ради                      від 15 липня 2026 року № 195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</si>
</sst>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2" x14ac:knownFonts="1">
    <font>
      <sz val="11"/>
      <color theme="1"/>
      <name val="Calibri"/>
      <family val="2"/>
      <scheme val="minor"/>
    </font>
    <font>
      <sz val="8.5"/>
      <name val="Times New Roman"/>
      <family val="1"/>
    </font>
    <font>
      <b/>
      <sz val="10"/>
      <name val="Times New Roman"/>
      <family val="1"/>
      <charset val="204"/>
    </font>
    <font>
      <sz val="7.5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b/>
      <i/>
      <sz val="7.5"/>
      <color rgb="FF000000"/>
      <name val="Times New Roman"/>
      <family val="1"/>
      <charset val="204"/>
    </font>
    <font>
      <b/>
      <sz val="7.5"/>
      <color rgb="FF000000"/>
      <name val="Times New Roman"/>
      <family val="1"/>
      <charset val="204"/>
    </font>
    <font>
      <sz val="7.5"/>
      <color theme="1"/>
      <name val="Times New Roman"/>
      <family val="1"/>
      <charset val="204"/>
    </font>
    <font>
      <b/>
      <i/>
      <sz val="8.5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9"/>
      <color theme="1"/>
      <name val="Calibri"/>
      <family val="2"/>
      <scheme val="minor"/>
    </font>
    <font>
      <i/>
      <sz val="7.5"/>
      <color rgb="FF000000"/>
      <name val="Times New Roman"/>
      <family val="1"/>
      <charset val="204"/>
    </font>
    <font>
      <b/>
      <sz val="8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1" fillId="0" borderId="0"/>
    <xf numFmtId="0" fontId="12" fillId="0" borderId="0"/>
  </cellStyleXfs>
  <cellXfs count="107">
    <xf numFmtId="0" fontId="0" fillId="0" borderId="0" xfId="0"/>
    <xf numFmtId="0" fontId="2" fillId="0" borderId="2" xfId="0" applyFont="1" applyFill="1" applyBorder="1" applyAlignment="1">
      <alignment horizontal="center" vertical="top" wrapText="1"/>
    </xf>
    <xf numFmtId="0" fontId="0" fillId="0" borderId="2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14" fillId="0" borderId="1" xfId="1" applyFont="1" applyBorder="1" applyAlignment="1">
      <alignment vertical="center" wrapText="1"/>
    </xf>
    <xf numFmtId="0" fontId="5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15" fillId="0" borderId="1" xfId="1" applyFont="1" applyBorder="1" applyAlignment="1">
      <alignment vertical="center" wrapText="1"/>
    </xf>
    <xf numFmtId="0" fontId="8" fillId="0" borderId="3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1" fontId="16" fillId="0" borderId="2" xfId="0" applyNumberFormat="1" applyFont="1" applyFill="1" applyBorder="1" applyAlignment="1">
      <alignment horizontal="center" vertical="top" wrapText="1" shrinkToFit="1"/>
    </xf>
    <xf numFmtId="0" fontId="3" fillId="0" borderId="2" xfId="0" applyFont="1" applyFill="1" applyBorder="1" applyAlignment="1">
      <alignment horizontal="left" vertical="top" wrapText="1"/>
    </xf>
    <xf numFmtId="0" fontId="3" fillId="0" borderId="2" xfId="0" applyNumberFormat="1" applyFont="1" applyFill="1" applyBorder="1" applyAlignment="1">
      <alignment horizontal="left" vertical="top" wrapText="1"/>
    </xf>
    <xf numFmtId="1" fontId="17" fillId="0" borderId="2" xfId="0" applyNumberFormat="1" applyFont="1" applyFill="1" applyBorder="1" applyAlignment="1">
      <alignment horizontal="center" vertical="top" wrapText="1" shrinkToFit="1"/>
    </xf>
    <xf numFmtId="1" fontId="18" fillId="0" borderId="2" xfId="0" applyNumberFormat="1" applyFont="1" applyFill="1" applyBorder="1" applyAlignment="1">
      <alignment horizontal="center" vertical="top" wrapText="1" shrinkToFit="1"/>
    </xf>
    <xf numFmtId="0" fontId="19" fillId="0" borderId="1" xfId="1" applyFont="1" applyBorder="1" applyAlignment="1">
      <alignment horizontal="center" vertical="center" wrapText="1"/>
    </xf>
    <xf numFmtId="1" fontId="16" fillId="0" borderId="2" xfId="0" applyNumberFormat="1" applyFont="1" applyFill="1" applyBorder="1" applyAlignment="1">
      <alignment horizontal="center" vertical="center" wrapText="1" shrinkToFit="1"/>
    </xf>
    <xf numFmtId="1" fontId="17" fillId="0" borderId="3" xfId="0" applyNumberFormat="1" applyFont="1" applyFill="1" applyBorder="1" applyAlignment="1">
      <alignment horizontal="center" vertical="top" wrapText="1" shrinkToFit="1"/>
    </xf>
    <xf numFmtId="1" fontId="16" fillId="0" borderId="3" xfId="0" applyNumberFormat="1" applyFont="1" applyFill="1" applyBorder="1" applyAlignment="1">
      <alignment horizontal="center" vertical="top" wrapText="1" shrinkToFit="1"/>
    </xf>
    <xf numFmtId="0" fontId="15" fillId="0" borderId="1" xfId="1" applyFont="1" applyBorder="1" applyAlignment="1">
      <alignment horizontal="center" vertical="center" wrapText="1"/>
    </xf>
    <xf numFmtId="1" fontId="16" fillId="0" borderId="3" xfId="0" applyNumberFormat="1" applyFont="1" applyFill="1" applyBorder="1" applyAlignment="1">
      <alignment horizontal="center" vertical="center" wrapText="1" shrinkToFit="1"/>
    </xf>
    <xf numFmtId="1" fontId="20" fillId="0" borderId="4" xfId="0" applyNumberFormat="1" applyFont="1" applyFill="1" applyBorder="1" applyAlignment="1">
      <alignment horizontal="center" vertical="top" wrapText="1" shrinkToFit="1"/>
    </xf>
    <xf numFmtId="0" fontId="7" fillId="0" borderId="4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" fillId="0" borderId="0" xfId="0" applyFont="1" applyFill="1" applyBorder="1" applyAlignment="1">
      <alignment horizontal="left" wrapText="1" indent="1"/>
    </xf>
    <xf numFmtId="4" fontId="21" fillId="0" borderId="1" xfId="1" applyNumberFormat="1" applyFont="1" applyBorder="1" applyAlignment="1">
      <alignment horizontal="center" vertical="center" wrapText="1"/>
    </xf>
    <xf numFmtId="4" fontId="14" fillId="0" borderId="1" xfId="1" applyNumberFormat="1" applyFont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 shrinkToFit="1"/>
    </xf>
    <xf numFmtId="4" fontId="14" fillId="0" borderId="1" xfId="1" applyNumberFormat="1" applyFont="1" applyFill="1" applyBorder="1" applyAlignment="1">
      <alignment horizontal="center" vertical="center" wrapText="1"/>
    </xf>
    <xf numFmtId="4" fontId="13" fillId="0" borderId="3" xfId="0" applyNumberFormat="1" applyFont="1" applyFill="1" applyBorder="1" applyAlignment="1">
      <alignment horizontal="center" vertical="center" wrapText="1" shrinkToFit="1"/>
    </xf>
    <xf numFmtId="0" fontId="0" fillId="0" borderId="2" xfId="0" applyFont="1" applyFill="1" applyBorder="1" applyAlignment="1">
      <alignment horizontal="center" vertical="center" wrapText="1"/>
    </xf>
    <xf numFmtId="2" fontId="0" fillId="0" borderId="2" xfId="0" applyNumberFormat="1" applyFont="1" applyFill="1" applyBorder="1" applyAlignment="1">
      <alignment horizontal="center" vertical="center" wrapText="1"/>
    </xf>
    <xf numFmtId="4" fontId="22" fillId="0" borderId="2" xfId="0" applyNumberFormat="1" applyFont="1" applyFill="1" applyBorder="1" applyAlignment="1">
      <alignment horizontal="center" vertical="center" wrapText="1" shrinkToFit="1"/>
    </xf>
    <xf numFmtId="164" fontId="22" fillId="0" borderId="2" xfId="0" applyNumberFormat="1" applyFont="1" applyFill="1" applyBorder="1" applyAlignment="1">
      <alignment horizontal="center" vertical="center" wrapText="1" shrinkToFit="1"/>
    </xf>
    <xf numFmtId="164" fontId="13" fillId="0" borderId="2" xfId="0" applyNumberFormat="1" applyFont="1" applyFill="1" applyBorder="1" applyAlignment="1">
      <alignment horizontal="center" vertical="center" wrapText="1" shrinkToFit="1"/>
    </xf>
    <xf numFmtId="4" fontId="23" fillId="0" borderId="2" xfId="0" applyNumberFormat="1" applyFont="1" applyFill="1" applyBorder="1" applyAlignment="1">
      <alignment horizontal="center" vertical="center" wrapText="1" shrinkToFit="1"/>
    </xf>
    <xf numFmtId="4" fontId="24" fillId="0" borderId="3" xfId="0" applyNumberFormat="1" applyFont="1" applyFill="1" applyBorder="1" applyAlignment="1">
      <alignment horizontal="center" vertical="center" wrapText="1" shrinkToFit="1"/>
    </xf>
    <xf numFmtId="4" fontId="24" fillId="0" borderId="1" xfId="0" applyNumberFormat="1" applyFont="1" applyFill="1" applyBorder="1" applyAlignment="1">
      <alignment horizontal="center" vertical="center" wrapText="1" shrinkToFit="1"/>
    </xf>
    <xf numFmtId="4" fontId="21" fillId="0" borderId="1" xfId="1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wrapText="1"/>
    </xf>
    <xf numFmtId="1" fontId="26" fillId="0" borderId="2" xfId="0" applyNumberFormat="1" applyFont="1" applyFill="1" applyBorder="1" applyAlignment="1">
      <alignment horizontal="center" vertical="top" wrapText="1" shrinkToFit="1"/>
    </xf>
    <xf numFmtId="0" fontId="0" fillId="0" borderId="0" xfId="0" applyAlignment="1">
      <alignment horizontal="center" wrapText="1"/>
    </xf>
    <xf numFmtId="4" fontId="22" fillId="0" borderId="2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4" fontId="13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27" fillId="0" borderId="0" xfId="0" applyFont="1" applyFill="1" applyBorder="1" applyAlignment="1">
      <alignment horizontal="left" vertical="top" wrapText="1"/>
    </xf>
    <xf numFmtId="4" fontId="21" fillId="0" borderId="0" xfId="1" applyNumberFormat="1" applyFont="1" applyBorder="1" applyAlignment="1">
      <alignment horizontal="center" vertical="center" wrapText="1"/>
    </xf>
    <xf numFmtId="4" fontId="22" fillId="0" borderId="0" xfId="0" applyNumberFormat="1" applyFont="1" applyFill="1" applyBorder="1" applyAlignment="1">
      <alignment horizontal="center" vertical="center" wrapText="1" shrinkToFit="1"/>
    </xf>
    <xf numFmtId="164" fontId="22" fillId="0" borderId="0" xfId="0" applyNumberFormat="1" applyFont="1" applyFill="1" applyBorder="1" applyAlignment="1">
      <alignment horizontal="center" vertical="center" wrapText="1" shrinkToFit="1"/>
    </xf>
    <xf numFmtId="0" fontId="14" fillId="0" borderId="1" xfId="1" applyFont="1" applyBorder="1" applyAlignment="1">
      <alignment horizontal="center" vertical="center"/>
    </xf>
    <xf numFmtId="0" fontId="21" fillId="0" borderId="1" xfId="1" applyFont="1" applyBorder="1" applyAlignment="1">
      <alignment horizontal="center" vertical="center"/>
    </xf>
    <xf numFmtId="0" fontId="21" fillId="0" borderId="1" xfId="1" applyFont="1" applyBorder="1" applyAlignment="1">
      <alignment vertical="center" wrapText="1"/>
    </xf>
    <xf numFmtId="0" fontId="0" fillId="0" borderId="0" xfId="0" applyAlignment="1">
      <alignment wrapText="1"/>
    </xf>
    <xf numFmtId="164" fontId="13" fillId="0" borderId="5" xfId="0" applyNumberFormat="1" applyFont="1" applyFill="1" applyBorder="1" applyAlignment="1">
      <alignment vertical="center" wrapText="1" shrinkToFit="1"/>
    </xf>
    <xf numFmtId="164" fontId="13" fillId="0" borderId="6" xfId="0" applyNumberFormat="1" applyFont="1" applyFill="1" applyBorder="1" applyAlignment="1">
      <alignment vertical="center" wrapText="1" shrinkToFit="1"/>
    </xf>
    <xf numFmtId="0" fontId="6" fillId="0" borderId="2" xfId="0" applyFont="1" applyFill="1" applyBorder="1" applyAlignment="1">
      <alignment horizontal="left" vertical="top" wrapText="1" shrinkToFit="1"/>
    </xf>
    <xf numFmtId="4" fontId="13" fillId="0" borderId="1" xfId="0" applyNumberFormat="1" applyFont="1" applyFill="1" applyBorder="1" applyAlignment="1">
      <alignment horizontal="center" vertical="center" wrapText="1" shrinkToFit="1"/>
    </xf>
    <xf numFmtId="164" fontId="13" fillId="0" borderId="5" xfId="0" applyNumberFormat="1" applyFont="1" applyFill="1" applyBorder="1" applyAlignment="1">
      <alignment horizontal="center" vertical="center" wrapText="1" shrinkToFit="1"/>
    </xf>
    <xf numFmtId="164" fontId="13" fillId="0" borderId="6" xfId="0" applyNumberFormat="1" applyFont="1" applyFill="1" applyBorder="1" applyAlignment="1">
      <alignment horizontal="center" vertical="center" wrapText="1" shrinkToFit="1"/>
    </xf>
    <xf numFmtId="164" fontId="22" fillId="0" borderId="5" xfId="0" applyNumberFormat="1" applyFont="1" applyFill="1" applyBorder="1" applyAlignment="1">
      <alignment horizontal="center" vertical="center" wrapText="1" shrinkToFit="1"/>
    </xf>
    <xf numFmtId="164" fontId="22" fillId="0" borderId="6" xfId="0" applyNumberFormat="1" applyFont="1" applyFill="1" applyBorder="1" applyAlignment="1">
      <alignment horizontal="center" vertical="center" wrapText="1" shrinkToFit="1"/>
    </xf>
    <xf numFmtId="0" fontId="28" fillId="0" borderId="1" xfId="1" applyFont="1" applyBorder="1" applyAlignment="1">
      <alignment vertical="center" wrapText="1"/>
    </xf>
    <xf numFmtId="0" fontId="29" fillId="0" borderId="1" xfId="1" applyFont="1" applyBorder="1" applyAlignment="1">
      <alignment vertical="center" wrapText="1"/>
    </xf>
    <xf numFmtId="1" fontId="22" fillId="0" borderId="2" xfId="0" applyNumberFormat="1" applyFont="1" applyFill="1" applyBorder="1" applyAlignment="1">
      <alignment horizontal="center" vertical="top" wrapText="1" shrinkToFit="1"/>
    </xf>
    <xf numFmtId="164" fontId="13" fillId="0" borderId="0" xfId="0" applyNumberFormat="1" applyFont="1" applyFill="1" applyBorder="1" applyAlignment="1">
      <alignment horizontal="center" vertical="center" wrapText="1" shrinkToFit="1"/>
    </xf>
    <xf numFmtId="0" fontId="29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164" fontId="13" fillId="0" borderId="5" xfId="0" applyNumberFormat="1" applyFont="1" applyFill="1" applyBorder="1" applyAlignment="1">
      <alignment horizontal="center" vertical="center" wrapText="1" shrinkToFit="1"/>
    </xf>
    <xf numFmtId="164" fontId="13" fillId="0" borderId="6" xfId="0" applyNumberFormat="1" applyFont="1" applyFill="1" applyBorder="1" applyAlignment="1">
      <alignment horizontal="center" vertical="center" wrapText="1" shrinkToFit="1"/>
    </xf>
    <xf numFmtId="164" fontId="22" fillId="0" borderId="5" xfId="0" applyNumberFormat="1" applyFont="1" applyFill="1" applyBorder="1" applyAlignment="1">
      <alignment horizontal="center" vertical="center" wrapText="1" shrinkToFit="1"/>
    </xf>
    <xf numFmtId="164" fontId="22" fillId="0" borderId="6" xfId="0" applyNumberFormat="1" applyFont="1" applyFill="1" applyBorder="1" applyAlignment="1">
      <alignment horizontal="center" vertical="center" wrapText="1" shrinkToFi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left" vertical="top" wrapText="1"/>
    </xf>
    <xf numFmtId="2" fontId="2" fillId="0" borderId="4" xfId="0" applyNumberFormat="1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30" fillId="0" borderId="5" xfId="0" applyFont="1" applyFill="1" applyBorder="1" applyAlignment="1">
      <alignment horizontal="center" vertical="top" wrapText="1"/>
    </xf>
    <xf numFmtId="0" fontId="30" fillId="0" borderId="6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9" fillId="0" borderId="0" xfId="0" applyFont="1" applyAlignment="1">
      <alignment horizontal="left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31" fillId="0" borderId="0" xfId="0" applyFont="1" applyAlignment="1">
      <alignment wrapText="1"/>
    </xf>
    <xf numFmtId="0" fontId="10" fillId="0" borderId="10" xfId="0" applyFont="1" applyFill="1" applyBorder="1" applyAlignment="1">
      <alignment horizontal="center" vertical="top" wrapText="1"/>
    </xf>
    <xf numFmtId="0" fontId="0" fillId="0" borderId="12" xfId="0" applyBorder="1" applyAlignment="1">
      <alignment horizontal="center" vertical="center" wrapText="1" shrinkToFit="1"/>
    </xf>
    <xf numFmtId="164" fontId="22" fillId="0" borderId="11" xfId="0" applyNumberFormat="1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3"/>
  <sheetViews>
    <sheetView tabSelected="1" showWhiteSpace="0" view="pageBreakPreview" zoomScale="80" zoomScaleNormal="136" zoomScaleSheetLayoutView="80" workbookViewId="0">
      <selection activeCell="M4" sqref="M4"/>
    </sheetView>
  </sheetViews>
  <sheetFormatPr defaultRowHeight="15" x14ac:dyDescent="0.25"/>
  <cols>
    <col min="1" max="1" width="9.140625" style="30"/>
    <col min="2" max="2" width="33.42578125" style="30" customWidth="1"/>
    <col min="3" max="3" width="13.5703125" style="30" customWidth="1"/>
    <col min="4" max="4" width="12.5703125" style="30" customWidth="1"/>
    <col min="5" max="5" width="11.85546875" style="30" customWidth="1"/>
    <col min="6" max="6" width="11.85546875" style="61" customWidth="1"/>
    <col min="7" max="7" width="13.140625" style="30" customWidth="1"/>
    <col min="8" max="8" width="14.5703125" style="30" customWidth="1"/>
    <col min="9" max="9" width="14.42578125" style="30" customWidth="1"/>
    <col min="10" max="10" width="17.85546875" style="30" customWidth="1"/>
    <col min="11" max="11" width="9.140625" style="30" customWidth="1"/>
    <col min="12" max="12" width="5.28515625" style="30" customWidth="1"/>
  </cols>
  <sheetData>
    <row r="1" spans="1:14" x14ac:dyDescent="0.25">
      <c r="J1" s="48" t="s">
        <v>131</v>
      </c>
    </row>
    <row r="2" spans="1:14" ht="27.75" customHeight="1" x14ac:dyDescent="0.25">
      <c r="A2" s="61"/>
      <c r="B2" s="61"/>
      <c r="C2" s="61"/>
      <c r="D2" s="61"/>
      <c r="E2" s="61"/>
      <c r="G2" s="61"/>
      <c r="H2" s="61"/>
      <c r="I2" s="61"/>
      <c r="J2" s="75" t="s">
        <v>130</v>
      </c>
      <c r="K2" s="61"/>
      <c r="L2" s="61"/>
    </row>
    <row r="3" spans="1:14" ht="51" customHeight="1" x14ac:dyDescent="0.25">
      <c r="A3" s="61"/>
      <c r="B3" s="61"/>
      <c r="C3" s="61"/>
      <c r="D3" s="61"/>
      <c r="E3" s="61"/>
      <c r="G3" s="61"/>
      <c r="H3" s="61"/>
      <c r="I3" s="61"/>
      <c r="J3" s="98" t="s">
        <v>132</v>
      </c>
      <c r="K3" s="98"/>
      <c r="L3" s="46"/>
      <c r="M3" s="46"/>
      <c r="N3" s="46"/>
    </row>
    <row r="4" spans="1:14" ht="33.75" customHeight="1" x14ac:dyDescent="0.25">
      <c r="A4" s="61"/>
      <c r="B4" s="61"/>
      <c r="C4" s="61"/>
      <c r="D4" s="61"/>
      <c r="E4" s="61"/>
      <c r="G4" s="61"/>
      <c r="H4" s="61"/>
      <c r="I4" s="61"/>
      <c r="J4" s="74"/>
      <c r="K4" s="74"/>
      <c r="L4" s="46"/>
      <c r="M4" s="46"/>
      <c r="N4" s="46"/>
    </row>
    <row r="5" spans="1:14" ht="63.75" customHeight="1" x14ac:dyDescent="0.25">
      <c r="A5" s="104" t="s">
        <v>113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31" t="s">
        <v>94</v>
      </c>
    </row>
    <row r="6" spans="1:14" ht="35.25" customHeight="1" x14ac:dyDescent="0.25">
      <c r="A6" s="80" t="s">
        <v>0</v>
      </c>
      <c r="B6" s="80" t="s">
        <v>1</v>
      </c>
      <c r="C6" s="91" t="s">
        <v>114</v>
      </c>
      <c r="D6" s="93" t="s">
        <v>116</v>
      </c>
      <c r="E6" s="80" t="s">
        <v>115</v>
      </c>
      <c r="F6" s="80" t="s">
        <v>106</v>
      </c>
      <c r="G6" s="84" t="s">
        <v>2</v>
      </c>
      <c r="H6" s="86"/>
      <c r="I6" s="82" t="s">
        <v>3</v>
      </c>
      <c r="J6" s="84" t="s">
        <v>117</v>
      </c>
      <c r="K6" s="85"/>
      <c r="L6" s="86"/>
    </row>
    <row r="7" spans="1:14" ht="42" customHeight="1" x14ac:dyDescent="0.25">
      <c r="A7" s="81"/>
      <c r="B7" s="81"/>
      <c r="C7" s="92"/>
      <c r="D7" s="94"/>
      <c r="E7" s="81"/>
      <c r="F7" s="81"/>
      <c r="G7" s="15" t="s">
        <v>4</v>
      </c>
      <c r="H7" s="1" t="s">
        <v>107</v>
      </c>
      <c r="I7" s="83"/>
      <c r="J7" s="15" t="s">
        <v>5</v>
      </c>
      <c r="K7" s="87" t="s">
        <v>6</v>
      </c>
      <c r="L7" s="88"/>
    </row>
    <row r="8" spans="1:14" x14ac:dyDescent="0.25">
      <c r="A8" s="16">
        <v>1</v>
      </c>
      <c r="B8" s="16">
        <v>2</v>
      </c>
      <c r="C8" s="16">
        <v>3</v>
      </c>
      <c r="D8" s="16">
        <v>4</v>
      </c>
      <c r="E8" s="16">
        <v>5</v>
      </c>
      <c r="F8" s="16">
        <v>6</v>
      </c>
      <c r="G8" s="17">
        <v>7</v>
      </c>
      <c r="H8" s="17">
        <v>8</v>
      </c>
      <c r="I8" s="18">
        <v>9</v>
      </c>
      <c r="J8" s="17">
        <v>10</v>
      </c>
      <c r="K8" s="99">
        <v>11</v>
      </c>
      <c r="L8" s="100"/>
    </row>
    <row r="9" spans="1:14" ht="20.25" customHeight="1" x14ac:dyDescent="0.25">
      <c r="A9" s="2"/>
      <c r="B9" s="3" t="s">
        <v>7</v>
      </c>
      <c r="C9" s="37"/>
      <c r="D9" s="37"/>
      <c r="E9" s="37"/>
      <c r="F9" s="37"/>
      <c r="G9" s="37"/>
      <c r="H9" s="37"/>
      <c r="I9" s="38"/>
      <c r="J9" s="37"/>
      <c r="K9" s="101"/>
      <c r="L9" s="102"/>
    </row>
    <row r="10" spans="1:14" ht="35.25" customHeight="1" x14ac:dyDescent="0.25">
      <c r="A10" s="19">
        <v>10000000</v>
      </c>
      <c r="B10" s="4" t="s">
        <v>8</v>
      </c>
      <c r="C10" s="32">
        <v>261412948</v>
      </c>
      <c r="D10" s="32">
        <v>67775200</v>
      </c>
      <c r="E10" s="32">
        <v>68162963.799999997</v>
      </c>
      <c r="F10" s="32">
        <v>58125123.490000002</v>
      </c>
      <c r="G10" s="40">
        <f>E10/C10</f>
        <v>0.26074823118554935</v>
      </c>
      <c r="H10" s="40">
        <f>E10/D10</f>
        <v>1.005721322843754</v>
      </c>
      <c r="I10" s="39">
        <f>E10-D10</f>
        <v>387763.79999999702</v>
      </c>
      <c r="J10" s="39">
        <f>E10-F10</f>
        <v>10037840.309999995</v>
      </c>
      <c r="K10" s="78">
        <f>E10/F10</f>
        <v>1.172693659940816</v>
      </c>
      <c r="L10" s="79"/>
    </row>
    <row r="11" spans="1:14" ht="24.75" customHeight="1" x14ac:dyDescent="0.25">
      <c r="A11" s="20">
        <v>11000000</v>
      </c>
      <c r="B11" s="4" t="s">
        <v>9</v>
      </c>
      <c r="C11" s="32">
        <v>173632948</v>
      </c>
      <c r="D11" s="32">
        <v>43444000</v>
      </c>
      <c r="E11" s="32">
        <v>43833542.659999996</v>
      </c>
      <c r="F11" s="32">
        <v>34832191.399999999</v>
      </c>
      <c r="G11" s="40">
        <f t="shared" ref="G11:G76" si="0">E11/C11</f>
        <v>0.25244945250828776</v>
      </c>
      <c r="H11" s="40">
        <f t="shared" ref="H11:H76" si="1">E11/D11</f>
        <v>1.0089665468188933</v>
      </c>
      <c r="I11" s="39">
        <f t="shared" ref="I11:I77" si="2">E11-D11</f>
        <v>389542.65999999642</v>
      </c>
      <c r="J11" s="39">
        <f t="shared" ref="J11:J76" si="3">E11-F11</f>
        <v>9001351.2599999979</v>
      </c>
      <c r="K11" s="78">
        <f t="shared" ref="K11:K27" si="4">E11/F11</f>
        <v>1.2584204696348791</v>
      </c>
      <c r="L11" s="79"/>
    </row>
    <row r="12" spans="1:14" x14ac:dyDescent="0.25">
      <c r="A12" s="19">
        <v>11010000</v>
      </c>
      <c r="B12" s="5" t="s">
        <v>10</v>
      </c>
      <c r="C12" s="33">
        <v>173632948</v>
      </c>
      <c r="D12" s="33">
        <v>43444000</v>
      </c>
      <c r="E12" s="33">
        <v>43479726.659999996</v>
      </c>
      <c r="F12" s="33">
        <v>34772207.520000003</v>
      </c>
      <c r="G12" s="41">
        <f t="shared" si="0"/>
        <v>0.25041172865417222</v>
      </c>
      <c r="H12" s="41">
        <f t="shared" si="1"/>
        <v>1.000822361200626</v>
      </c>
      <c r="I12" s="34">
        <f t="shared" si="2"/>
        <v>35726.659999996424</v>
      </c>
      <c r="J12" s="34">
        <f t="shared" si="3"/>
        <v>8707519.1399999931</v>
      </c>
      <c r="K12" s="76">
        <f t="shared" si="4"/>
        <v>1.2504160581404464</v>
      </c>
      <c r="L12" s="77"/>
    </row>
    <row r="13" spans="1:14" ht="45" x14ac:dyDescent="0.25">
      <c r="A13" s="16">
        <v>11010100</v>
      </c>
      <c r="B13" s="6" t="s">
        <v>11</v>
      </c>
      <c r="C13" s="33">
        <v>130488948</v>
      </c>
      <c r="D13" s="33">
        <v>30610000</v>
      </c>
      <c r="E13" s="33">
        <v>30276320.57</v>
      </c>
      <c r="F13" s="33">
        <v>24740756.34</v>
      </c>
      <c r="G13" s="41">
        <f t="shared" si="0"/>
        <v>0.23202210634727471</v>
      </c>
      <c r="H13" s="41">
        <f t="shared" si="1"/>
        <v>0.9890990058804312</v>
      </c>
      <c r="I13" s="34">
        <f t="shared" si="2"/>
        <v>-333679.4299999997</v>
      </c>
      <c r="J13" s="34">
        <f>E13-F13</f>
        <v>5535564.2300000004</v>
      </c>
      <c r="K13" s="76">
        <f t="shared" si="4"/>
        <v>1.2237427245120349</v>
      </c>
      <c r="L13" s="77"/>
    </row>
    <row r="14" spans="1:14" ht="45" x14ac:dyDescent="0.25">
      <c r="A14" s="16">
        <v>11010400</v>
      </c>
      <c r="B14" s="6" t="s">
        <v>12</v>
      </c>
      <c r="C14" s="33">
        <v>42344000</v>
      </c>
      <c r="D14" s="33">
        <v>12734000</v>
      </c>
      <c r="E14" s="33">
        <v>12924802.279999999</v>
      </c>
      <c r="F14" s="33">
        <v>9901776.4600000009</v>
      </c>
      <c r="G14" s="41">
        <f t="shared" si="0"/>
        <v>0.30523338088040808</v>
      </c>
      <c r="H14" s="41">
        <f t="shared" si="1"/>
        <v>1.0149836877650384</v>
      </c>
      <c r="I14" s="34">
        <f t="shared" si="2"/>
        <v>190802.27999999933</v>
      </c>
      <c r="J14" s="34">
        <f t="shared" si="3"/>
        <v>3023025.8199999984</v>
      </c>
      <c r="K14" s="76">
        <f t="shared" si="4"/>
        <v>1.3053013600349446</v>
      </c>
      <c r="L14" s="77"/>
    </row>
    <row r="15" spans="1:14" ht="33.75" x14ac:dyDescent="0.25">
      <c r="A15" s="16">
        <v>11010500</v>
      </c>
      <c r="B15" s="6" t="s">
        <v>13</v>
      </c>
      <c r="C15" s="33">
        <v>500000</v>
      </c>
      <c r="D15" s="33">
        <v>100000</v>
      </c>
      <c r="E15" s="33">
        <v>133888.79</v>
      </c>
      <c r="F15" s="33">
        <v>104069.3</v>
      </c>
      <c r="G15" s="41">
        <f t="shared" si="0"/>
        <v>0.26777758000000002</v>
      </c>
      <c r="H15" s="41">
        <f t="shared" si="1"/>
        <v>1.3388879</v>
      </c>
      <c r="I15" s="34">
        <f t="shared" si="2"/>
        <v>33888.790000000008</v>
      </c>
      <c r="J15" s="34">
        <f t="shared" si="3"/>
        <v>29819.490000000005</v>
      </c>
      <c r="K15" s="76">
        <f t="shared" si="4"/>
        <v>1.2865349339334464</v>
      </c>
      <c r="L15" s="77"/>
    </row>
    <row r="16" spans="1:14" ht="33.75" x14ac:dyDescent="0.25">
      <c r="A16" s="16">
        <v>11011300</v>
      </c>
      <c r="B16" s="6" t="s">
        <v>108</v>
      </c>
      <c r="C16" s="33">
        <v>300000</v>
      </c>
      <c r="D16" s="33"/>
      <c r="E16" s="33">
        <v>144715.01999999999</v>
      </c>
      <c r="F16" s="33">
        <v>25605.42</v>
      </c>
      <c r="G16" s="41">
        <f t="shared" si="0"/>
        <v>0.48238339999999996</v>
      </c>
      <c r="H16" s="41"/>
      <c r="I16" s="34">
        <f t="shared" si="2"/>
        <v>144715.01999999999</v>
      </c>
      <c r="J16" s="34"/>
      <c r="K16" s="76"/>
      <c r="L16" s="77"/>
    </row>
    <row r="17" spans="1:12" x14ac:dyDescent="0.25">
      <c r="A17" s="19">
        <v>11020000</v>
      </c>
      <c r="B17" s="5" t="s">
        <v>14</v>
      </c>
      <c r="C17" s="32"/>
      <c r="D17" s="32"/>
      <c r="E17" s="32">
        <v>353816</v>
      </c>
      <c r="F17" s="32">
        <v>59983.88</v>
      </c>
      <c r="G17" s="40"/>
      <c r="H17" s="41"/>
      <c r="I17" s="39">
        <f t="shared" si="2"/>
        <v>353816</v>
      </c>
      <c r="J17" s="39">
        <f t="shared" si="3"/>
        <v>293832.12</v>
      </c>
      <c r="K17" s="78">
        <f>E17/F17</f>
        <v>5.8985180685210761</v>
      </c>
      <c r="L17" s="79"/>
    </row>
    <row r="18" spans="1:12" ht="22.5" x14ac:dyDescent="0.25">
      <c r="A18" s="16">
        <v>11020200</v>
      </c>
      <c r="B18" s="7" t="s">
        <v>15</v>
      </c>
      <c r="C18" s="33"/>
      <c r="D18" s="33"/>
      <c r="E18" s="33">
        <v>353816</v>
      </c>
      <c r="F18" s="33">
        <v>59983.88</v>
      </c>
      <c r="G18" s="41"/>
      <c r="H18" s="41"/>
      <c r="I18" s="34">
        <f t="shared" si="2"/>
        <v>353816</v>
      </c>
      <c r="J18" s="34">
        <f t="shared" si="3"/>
        <v>293832.12</v>
      </c>
      <c r="K18" s="76"/>
      <c r="L18" s="77"/>
    </row>
    <row r="19" spans="1:12" ht="21" x14ac:dyDescent="0.25">
      <c r="A19" s="20">
        <v>13000000</v>
      </c>
      <c r="B19" s="4" t="s">
        <v>16</v>
      </c>
      <c r="C19" s="32">
        <v>1560000</v>
      </c>
      <c r="D19" s="32">
        <v>565000</v>
      </c>
      <c r="E19" s="32">
        <v>502501.95</v>
      </c>
      <c r="F19" s="32">
        <v>680559.45</v>
      </c>
      <c r="G19" s="40">
        <f t="shared" si="0"/>
        <v>0.32211663461538464</v>
      </c>
      <c r="H19" s="40">
        <f t="shared" si="1"/>
        <v>0.889383982300885</v>
      </c>
      <c r="I19" s="39">
        <f t="shared" si="2"/>
        <v>-62498.049999999988</v>
      </c>
      <c r="J19" s="39">
        <f t="shared" si="3"/>
        <v>-178057.49999999994</v>
      </c>
      <c r="K19" s="78">
        <f t="shared" si="4"/>
        <v>0.73836598698320921</v>
      </c>
      <c r="L19" s="79"/>
    </row>
    <row r="20" spans="1:12" ht="22.5" x14ac:dyDescent="0.25">
      <c r="A20" s="19">
        <v>13010000</v>
      </c>
      <c r="B20" s="5" t="s">
        <v>17</v>
      </c>
      <c r="C20" s="32">
        <v>1560000</v>
      </c>
      <c r="D20" s="32">
        <v>565000</v>
      </c>
      <c r="E20" s="32">
        <v>489223.33</v>
      </c>
      <c r="F20" s="32">
        <v>669606.43999999994</v>
      </c>
      <c r="G20" s="40">
        <f t="shared" si="0"/>
        <v>0.31360469871794872</v>
      </c>
      <c r="H20" s="40">
        <f t="shared" si="1"/>
        <v>0.86588200000000004</v>
      </c>
      <c r="I20" s="39">
        <f t="shared" si="2"/>
        <v>-75776.669999999984</v>
      </c>
      <c r="J20" s="39">
        <f t="shared" si="3"/>
        <v>-180383.10999999993</v>
      </c>
      <c r="K20" s="78">
        <f t="shared" si="4"/>
        <v>0.73061323902440378</v>
      </c>
      <c r="L20" s="79"/>
    </row>
    <row r="21" spans="1:12" ht="45" x14ac:dyDescent="0.25">
      <c r="A21" s="21" t="s">
        <v>18</v>
      </c>
      <c r="B21" s="8" t="s">
        <v>19</v>
      </c>
      <c r="C21" s="33">
        <v>1300000</v>
      </c>
      <c r="D21" s="33">
        <v>500000</v>
      </c>
      <c r="E21" s="33">
        <v>393014.83</v>
      </c>
      <c r="F21" s="33">
        <v>573348.86</v>
      </c>
      <c r="G21" s="41">
        <f t="shared" si="0"/>
        <v>0.30231910000000001</v>
      </c>
      <c r="H21" s="41">
        <f t="shared" si="1"/>
        <v>0.78602966000000007</v>
      </c>
      <c r="I21" s="34">
        <f t="shared" si="2"/>
        <v>-106985.16999999998</v>
      </c>
      <c r="J21" s="34">
        <f t="shared" si="3"/>
        <v>-180334.02999999997</v>
      </c>
      <c r="K21" s="76">
        <f t="shared" si="4"/>
        <v>0.68547241900855971</v>
      </c>
      <c r="L21" s="77"/>
    </row>
    <row r="22" spans="1:12" ht="56.25" x14ac:dyDescent="0.25">
      <c r="A22" s="22">
        <v>13010200</v>
      </c>
      <c r="B22" s="7" t="s">
        <v>20</v>
      </c>
      <c r="C22" s="33">
        <v>260000</v>
      </c>
      <c r="D22" s="33">
        <v>65000</v>
      </c>
      <c r="E22" s="33">
        <v>96208.5</v>
      </c>
      <c r="F22" s="33">
        <v>96257.58</v>
      </c>
      <c r="G22" s="41">
        <f t="shared" si="0"/>
        <v>0.37003269230769231</v>
      </c>
      <c r="H22" s="41">
        <f t="shared" si="1"/>
        <v>1.4801307692307692</v>
      </c>
      <c r="I22" s="34">
        <f t="shared" si="2"/>
        <v>31208.5</v>
      </c>
      <c r="J22" s="34">
        <f t="shared" si="3"/>
        <v>-49.080000000001746</v>
      </c>
      <c r="K22" s="76">
        <f t="shared" si="4"/>
        <v>0.99949011807693477</v>
      </c>
      <c r="L22" s="77"/>
    </row>
    <row r="23" spans="1:12" ht="22.5" x14ac:dyDescent="0.25">
      <c r="A23" s="19">
        <v>13030000</v>
      </c>
      <c r="B23" s="5" t="s">
        <v>21</v>
      </c>
      <c r="C23" s="51"/>
      <c r="D23" s="51"/>
      <c r="E23" s="51">
        <v>13278.62</v>
      </c>
      <c r="F23" s="51">
        <v>10953.01</v>
      </c>
      <c r="G23" s="41"/>
      <c r="H23" s="41"/>
      <c r="I23" s="34">
        <f t="shared" si="2"/>
        <v>13278.62</v>
      </c>
      <c r="J23" s="34">
        <f t="shared" si="3"/>
        <v>2325.6100000000006</v>
      </c>
      <c r="K23" s="76">
        <f>E23/F23</f>
        <v>1.212326109443888</v>
      </c>
      <c r="L23" s="77"/>
    </row>
    <row r="24" spans="1:12" ht="33.75" x14ac:dyDescent="0.25">
      <c r="A24" s="16">
        <v>13030100</v>
      </c>
      <c r="B24" s="7" t="s">
        <v>22</v>
      </c>
      <c r="C24" s="33"/>
      <c r="D24" s="33"/>
      <c r="E24" s="33">
        <v>13278.62</v>
      </c>
      <c r="F24" s="33">
        <v>10953.01</v>
      </c>
      <c r="G24" s="41"/>
      <c r="H24" s="41"/>
      <c r="I24" s="34">
        <f t="shared" si="2"/>
        <v>13278.62</v>
      </c>
      <c r="J24" s="34">
        <f t="shared" si="3"/>
        <v>2325.6100000000006</v>
      </c>
      <c r="K24" s="76">
        <f t="shared" si="4"/>
        <v>1.212326109443888</v>
      </c>
      <c r="L24" s="77"/>
    </row>
    <row r="25" spans="1:12" x14ac:dyDescent="0.25">
      <c r="A25" s="20">
        <v>14000000</v>
      </c>
      <c r="B25" s="4" t="s">
        <v>23</v>
      </c>
      <c r="C25" s="32">
        <v>10700000</v>
      </c>
      <c r="D25" s="32">
        <v>2157600</v>
      </c>
      <c r="E25" s="32">
        <v>2817979.68</v>
      </c>
      <c r="F25" s="32">
        <v>2117952.38</v>
      </c>
      <c r="G25" s="40">
        <f t="shared" si="0"/>
        <v>0.26336258691588788</v>
      </c>
      <c r="H25" s="40">
        <f t="shared" si="1"/>
        <v>1.3060714126807564</v>
      </c>
      <c r="I25" s="39">
        <f t="shared" si="2"/>
        <v>660379.68000000017</v>
      </c>
      <c r="J25" s="39">
        <f t="shared" si="3"/>
        <v>700027.30000000028</v>
      </c>
      <c r="K25" s="78">
        <f t="shared" si="4"/>
        <v>1.3305207929179221</v>
      </c>
      <c r="L25" s="79"/>
    </row>
    <row r="26" spans="1:12" ht="22.5" x14ac:dyDescent="0.25">
      <c r="A26" s="19">
        <v>14020000</v>
      </c>
      <c r="B26" s="5" t="s">
        <v>24</v>
      </c>
      <c r="C26" s="32">
        <v>700000</v>
      </c>
      <c r="D26" s="32">
        <v>87500</v>
      </c>
      <c r="E26" s="32">
        <v>137906.32</v>
      </c>
      <c r="F26" s="32">
        <v>225661.09</v>
      </c>
      <c r="G26" s="40">
        <f t="shared" si="0"/>
        <v>0.19700902857142857</v>
      </c>
      <c r="H26" s="40">
        <f t="shared" si="1"/>
        <v>1.5760722285714286</v>
      </c>
      <c r="I26" s="39">
        <f t="shared" si="2"/>
        <v>50406.320000000007</v>
      </c>
      <c r="J26" s="39">
        <f t="shared" si="3"/>
        <v>-87754.76999999999</v>
      </c>
      <c r="K26" s="78">
        <f t="shared" si="4"/>
        <v>0.61112139447700098</v>
      </c>
      <c r="L26" s="79"/>
    </row>
    <row r="27" spans="1:12" x14ac:dyDescent="0.25">
      <c r="A27" s="16">
        <v>14021900</v>
      </c>
      <c r="B27" s="7" t="s">
        <v>25</v>
      </c>
      <c r="C27" s="33">
        <v>700000</v>
      </c>
      <c r="D27" s="33">
        <v>87500</v>
      </c>
      <c r="E27" s="33">
        <v>137906.32</v>
      </c>
      <c r="F27" s="33">
        <v>225661.09</v>
      </c>
      <c r="G27" s="41">
        <f t="shared" si="0"/>
        <v>0.19700902857142857</v>
      </c>
      <c r="H27" s="41">
        <f t="shared" si="1"/>
        <v>1.5760722285714286</v>
      </c>
      <c r="I27" s="34">
        <f t="shared" si="2"/>
        <v>50406.320000000007</v>
      </c>
      <c r="J27" s="34">
        <f t="shared" si="3"/>
        <v>-87754.76999999999</v>
      </c>
      <c r="K27" s="76">
        <f t="shared" si="4"/>
        <v>0.61112139447700098</v>
      </c>
      <c r="L27" s="77"/>
    </row>
    <row r="28" spans="1:12" ht="33.75" x14ac:dyDescent="0.25">
      <c r="A28" s="19">
        <v>14030000</v>
      </c>
      <c r="B28" s="6" t="s">
        <v>26</v>
      </c>
      <c r="C28" s="32">
        <v>6500000</v>
      </c>
      <c r="D28" s="32">
        <v>1175000</v>
      </c>
      <c r="E28" s="32">
        <v>1638496.84</v>
      </c>
      <c r="F28" s="32">
        <v>1034627.58</v>
      </c>
      <c r="G28" s="40">
        <f t="shared" si="0"/>
        <v>0.25207643692307696</v>
      </c>
      <c r="H28" s="40">
        <f t="shared" si="1"/>
        <v>1.3944653957446809</v>
      </c>
      <c r="I28" s="39">
        <f t="shared" si="2"/>
        <v>463496.84000000008</v>
      </c>
      <c r="J28" s="39">
        <f t="shared" si="3"/>
        <v>603869.26000000013</v>
      </c>
      <c r="K28" s="78">
        <f>E28/F28</f>
        <v>1.5836585759679827</v>
      </c>
      <c r="L28" s="79"/>
    </row>
    <row r="29" spans="1:12" x14ac:dyDescent="0.25">
      <c r="A29" s="16">
        <v>14031900</v>
      </c>
      <c r="B29" s="7" t="s">
        <v>25</v>
      </c>
      <c r="C29" s="33">
        <v>6500000</v>
      </c>
      <c r="D29" s="33">
        <v>1175000</v>
      </c>
      <c r="E29" s="33">
        <v>1638496.84</v>
      </c>
      <c r="F29" s="33">
        <v>1034627.58</v>
      </c>
      <c r="G29" s="41">
        <f t="shared" si="0"/>
        <v>0.25207643692307696</v>
      </c>
      <c r="H29" s="41">
        <f t="shared" si="1"/>
        <v>1.3944653957446809</v>
      </c>
      <c r="I29" s="34">
        <f t="shared" si="2"/>
        <v>463496.84000000008</v>
      </c>
      <c r="J29" s="34">
        <f t="shared" si="3"/>
        <v>603869.26000000013</v>
      </c>
      <c r="K29" s="76">
        <f>E29/F29</f>
        <v>1.5836585759679827</v>
      </c>
      <c r="L29" s="77"/>
    </row>
    <row r="30" spans="1:12" ht="33.75" x14ac:dyDescent="0.25">
      <c r="A30" s="19">
        <v>14040000</v>
      </c>
      <c r="B30" s="5" t="s">
        <v>27</v>
      </c>
      <c r="C30" s="32">
        <v>3500000</v>
      </c>
      <c r="D30" s="32">
        <v>895100</v>
      </c>
      <c r="E30" s="32">
        <v>1041576.52</v>
      </c>
      <c r="F30" s="32">
        <v>857663.71</v>
      </c>
      <c r="G30" s="40">
        <f t="shared" si="0"/>
        <v>0.29759329142857144</v>
      </c>
      <c r="H30" s="40">
        <f t="shared" si="1"/>
        <v>1.1636426321081443</v>
      </c>
      <c r="I30" s="39">
        <f t="shared" si="2"/>
        <v>146476.52000000002</v>
      </c>
      <c r="J30" s="39">
        <f t="shared" si="3"/>
        <v>183912.81000000006</v>
      </c>
      <c r="K30" s="78">
        <f>E30/F30</f>
        <v>1.2144346412884837</v>
      </c>
      <c r="L30" s="79"/>
    </row>
    <row r="31" spans="1:12" ht="78.75" x14ac:dyDescent="0.25">
      <c r="A31" s="16">
        <v>14040100</v>
      </c>
      <c r="B31" s="7" t="s">
        <v>28</v>
      </c>
      <c r="C31" s="33">
        <v>1500000</v>
      </c>
      <c r="D31" s="33">
        <v>385000</v>
      </c>
      <c r="E31" s="33">
        <v>577079.15</v>
      </c>
      <c r="F31" s="33">
        <v>451731.58</v>
      </c>
      <c r="G31" s="41">
        <f t="shared" si="0"/>
        <v>0.38471943333333336</v>
      </c>
      <c r="H31" s="41">
        <f t="shared" si="1"/>
        <v>1.4989068831168832</v>
      </c>
      <c r="I31" s="34">
        <f t="shared" si="2"/>
        <v>192079.15000000002</v>
      </c>
      <c r="J31" s="34">
        <f t="shared" si="3"/>
        <v>125347.57</v>
      </c>
      <c r="K31" s="76">
        <f>E31/F31</f>
        <v>1.2774824155530591</v>
      </c>
      <c r="L31" s="77"/>
    </row>
    <row r="32" spans="1:12" ht="67.5" x14ac:dyDescent="0.25">
      <c r="A32" s="16">
        <v>14040200</v>
      </c>
      <c r="B32" s="7" t="s">
        <v>29</v>
      </c>
      <c r="C32" s="33">
        <v>2000000</v>
      </c>
      <c r="D32" s="33">
        <v>510100</v>
      </c>
      <c r="E32" s="33">
        <v>464497.37</v>
      </c>
      <c r="F32" s="33">
        <v>405932.13</v>
      </c>
      <c r="G32" s="41">
        <f t="shared" si="0"/>
        <v>0.23224868500000001</v>
      </c>
      <c r="H32" s="41">
        <f t="shared" si="1"/>
        <v>0.91060060772397566</v>
      </c>
      <c r="I32" s="34">
        <f t="shared" si="2"/>
        <v>-45602.630000000005</v>
      </c>
      <c r="J32" s="34">
        <f t="shared" si="3"/>
        <v>58565.239999999991</v>
      </c>
      <c r="K32" s="76">
        <f>E32/F32</f>
        <v>1.1442734774406746</v>
      </c>
      <c r="L32" s="77"/>
    </row>
    <row r="33" spans="1:12" ht="31.5" x14ac:dyDescent="0.25">
      <c r="A33" s="20">
        <v>18000000</v>
      </c>
      <c r="B33" s="4" t="s">
        <v>30</v>
      </c>
      <c r="C33" s="32">
        <v>75520000</v>
      </c>
      <c r="D33" s="32">
        <v>21608600</v>
      </c>
      <c r="E33" s="32">
        <v>21008939.510000002</v>
      </c>
      <c r="F33" s="32">
        <v>20494420.260000002</v>
      </c>
      <c r="G33" s="40">
        <f t="shared" si="0"/>
        <v>0.27819040664724576</v>
      </c>
      <c r="H33" s="40">
        <f t="shared" si="1"/>
        <v>0.97224898929130077</v>
      </c>
      <c r="I33" s="39">
        <f t="shared" si="2"/>
        <v>-599660.48999999836</v>
      </c>
      <c r="J33" s="39">
        <f t="shared" si="3"/>
        <v>514519.25</v>
      </c>
      <c r="K33" s="78">
        <f t="shared" ref="K33:K103" si="5">E33/F33</f>
        <v>1.0251053332308313</v>
      </c>
      <c r="L33" s="79"/>
    </row>
    <row r="34" spans="1:12" x14ac:dyDescent="0.25">
      <c r="A34" s="20">
        <v>18010000</v>
      </c>
      <c r="B34" s="4" t="s">
        <v>31</v>
      </c>
      <c r="C34" s="32">
        <v>31320000</v>
      </c>
      <c r="D34" s="32">
        <v>8333920</v>
      </c>
      <c r="E34" s="32">
        <v>6475181.0700000003</v>
      </c>
      <c r="F34" s="32">
        <v>7795162.4699999997</v>
      </c>
      <c r="G34" s="40">
        <f t="shared" si="0"/>
        <v>0.20674269061302683</v>
      </c>
      <c r="H34" s="40">
        <f t="shared" si="1"/>
        <v>0.77696702992109357</v>
      </c>
      <c r="I34" s="39">
        <f t="shared" si="2"/>
        <v>-1858738.9299999997</v>
      </c>
      <c r="J34" s="39">
        <f t="shared" si="3"/>
        <v>-1319981.3999999994</v>
      </c>
      <c r="K34" s="78">
        <f t="shared" si="5"/>
        <v>0.83066659545840105</v>
      </c>
      <c r="L34" s="79"/>
    </row>
    <row r="35" spans="1:12" ht="45" x14ac:dyDescent="0.25">
      <c r="A35" s="22">
        <v>18010100</v>
      </c>
      <c r="B35" s="7" t="s">
        <v>32</v>
      </c>
      <c r="C35" s="33">
        <v>60000</v>
      </c>
      <c r="D35" s="33">
        <v>20600</v>
      </c>
      <c r="E35" s="33">
        <v>13772.72</v>
      </c>
      <c r="F35" s="33">
        <v>23028.32</v>
      </c>
      <c r="G35" s="41">
        <f t="shared" si="0"/>
        <v>0.22954533333333332</v>
      </c>
      <c r="H35" s="41">
        <f t="shared" si="1"/>
        <v>0.66857864077669904</v>
      </c>
      <c r="I35" s="34">
        <f t="shared" si="2"/>
        <v>-6827.2800000000007</v>
      </c>
      <c r="J35" s="34">
        <f t="shared" si="3"/>
        <v>-9255.6</v>
      </c>
      <c r="K35" s="76">
        <f t="shared" si="5"/>
        <v>0.59807749762032136</v>
      </c>
      <c r="L35" s="77"/>
    </row>
    <row r="36" spans="1:12" ht="45" x14ac:dyDescent="0.25">
      <c r="A36" s="16">
        <v>18010200</v>
      </c>
      <c r="B36" s="7" t="s">
        <v>33</v>
      </c>
      <c r="C36" s="33">
        <v>500000</v>
      </c>
      <c r="D36" s="33">
        <v>41730</v>
      </c>
      <c r="E36" s="33">
        <v>82987.570000000007</v>
      </c>
      <c r="F36" s="33">
        <v>20244.41</v>
      </c>
      <c r="G36" s="41">
        <f t="shared" si="0"/>
        <v>0.16597514000000002</v>
      </c>
      <c r="H36" s="41">
        <f t="shared" si="1"/>
        <v>1.9886788880901032</v>
      </c>
      <c r="I36" s="34">
        <f t="shared" si="2"/>
        <v>41257.570000000007</v>
      </c>
      <c r="J36" s="34">
        <f t="shared" si="3"/>
        <v>62743.16</v>
      </c>
      <c r="K36" s="76">
        <f t="shared" si="5"/>
        <v>4.0992832095378429</v>
      </c>
      <c r="L36" s="77"/>
    </row>
    <row r="37" spans="1:12" ht="45" x14ac:dyDescent="0.25">
      <c r="A37" s="16">
        <v>18010300</v>
      </c>
      <c r="B37" s="7" t="s">
        <v>34</v>
      </c>
      <c r="C37" s="33">
        <v>1000000</v>
      </c>
      <c r="D37" s="33">
        <v>225890</v>
      </c>
      <c r="E37" s="33">
        <v>156200.49</v>
      </c>
      <c r="F37" s="33">
        <v>98920.72</v>
      </c>
      <c r="G37" s="41">
        <f t="shared" si="0"/>
        <v>0.15620049</v>
      </c>
      <c r="H37" s="41">
        <f t="shared" si="1"/>
        <v>0.69148917614768246</v>
      </c>
      <c r="I37" s="34">
        <f t="shared" si="2"/>
        <v>-69689.510000000009</v>
      </c>
      <c r="J37" s="34">
        <f t="shared" si="3"/>
        <v>57279.76999999999</v>
      </c>
      <c r="K37" s="76">
        <f t="shared" si="5"/>
        <v>1.5790472410633485</v>
      </c>
      <c r="L37" s="77"/>
    </row>
    <row r="38" spans="1:12" ht="56.25" x14ac:dyDescent="0.25">
      <c r="A38" s="22">
        <v>18010400</v>
      </c>
      <c r="B38" s="7" t="s">
        <v>35</v>
      </c>
      <c r="C38" s="33">
        <v>2460000</v>
      </c>
      <c r="D38" s="33">
        <v>692200</v>
      </c>
      <c r="E38" s="33">
        <v>504156.8</v>
      </c>
      <c r="F38" s="33">
        <v>686399.21</v>
      </c>
      <c r="G38" s="41">
        <f t="shared" si="0"/>
        <v>0.20494178861788617</v>
      </c>
      <c r="H38" s="41">
        <f t="shared" si="1"/>
        <v>0.72833978618896267</v>
      </c>
      <c r="I38" s="34">
        <f t="shared" si="2"/>
        <v>-188043.2</v>
      </c>
      <c r="J38" s="34">
        <f t="shared" si="3"/>
        <v>-182242.40999999997</v>
      </c>
      <c r="K38" s="76">
        <f t="shared" si="5"/>
        <v>0.73449501784828686</v>
      </c>
      <c r="L38" s="77"/>
    </row>
    <row r="39" spans="1:12" x14ac:dyDescent="0.25">
      <c r="A39" s="16">
        <v>18010500</v>
      </c>
      <c r="B39" s="7" t="s">
        <v>36</v>
      </c>
      <c r="C39" s="33">
        <v>7500000</v>
      </c>
      <c r="D39" s="33">
        <v>1750000</v>
      </c>
      <c r="E39" s="33">
        <v>2054981.43</v>
      </c>
      <c r="F39" s="33">
        <v>1734223.14</v>
      </c>
      <c r="G39" s="41">
        <f t="shared" si="0"/>
        <v>0.27399752399999999</v>
      </c>
      <c r="H39" s="41">
        <f t="shared" si="1"/>
        <v>1.1742751028571428</v>
      </c>
      <c r="I39" s="34">
        <f t="shared" si="2"/>
        <v>304981.42999999993</v>
      </c>
      <c r="J39" s="34">
        <f t="shared" si="3"/>
        <v>320758.29000000004</v>
      </c>
      <c r="K39" s="76">
        <f t="shared" si="5"/>
        <v>1.1849579114715307</v>
      </c>
      <c r="L39" s="77"/>
    </row>
    <row r="40" spans="1:12" x14ac:dyDescent="0.25">
      <c r="A40" s="16">
        <v>18010600</v>
      </c>
      <c r="B40" s="7" t="s">
        <v>37</v>
      </c>
      <c r="C40" s="33">
        <v>16000000</v>
      </c>
      <c r="D40" s="33">
        <v>5060000</v>
      </c>
      <c r="E40" s="33">
        <v>3415388.36</v>
      </c>
      <c r="F40" s="33">
        <v>4667163.55</v>
      </c>
      <c r="G40" s="41">
        <f t="shared" si="0"/>
        <v>0.21346177249999998</v>
      </c>
      <c r="H40" s="41">
        <f t="shared" si="1"/>
        <v>0.67497793675889328</v>
      </c>
      <c r="I40" s="34">
        <f t="shared" si="2"/>
        <v>-1644611.6400000001</v>
      </c>
      <c r="J40" s="34">
        <f t="shared" si="3"/>
        <v>-1251775.19</v>
      </c>
      <c r="K40" s="76">
        <f t="shared" si="5"/>
        <v>0.7317910168371965</v>
      </c>
      <c r="L40" s="77"/>
    </row>
    <row r="41" spans="1:12" x14ac:dyDescent="0.25">
      <c r="A41" s="16">
        <v>18010700</v>
      </c>
      <c r="B41" s="7" t="s">
        <v>38</v>
      </c>
      <c r="C41" s="33">
        <v>300000</v>
      </c>
      <c r="D41" s="33">
        <v>50000</v>
      </c>
      <c r="E41" s="33">
        <v>130774.71</v>
      </c>
      <c r="F41" s="33">
        <v>36240.660000000003</v>
      </c>
      <c r="G41" s="41">
        <f t="shared" si="0"/>
        <v>0.43591570000000002</v>
      </c>
      <c r="H41" s="41">
        <f t="shared" si="1"/>
        <v>2.6154942000000001</v>
      </c>
      <c r="I41" s="34">
        <f t="shared" si="2"/>
        <v>80774.710000000006</v>
      </c>
      <c r="J41" s="34">
        <f t="shared" si="3"/>
        <v>94534.05</v>
      </c>
      <c r="K41" s="76">
        <f t="shared" si="5"/>
        <v>3.6085079576365331</v>
      </c>
      <c r="L41" s="77"/>
    </row>
    <row r="42" spans="1:12" x14ac:dyDescent="0.25">
      <c r="A42" s="16">
        <v>18010900</v>
      </c>
      <c r="B42" s="7" t="s">
        <v>39</v>
      </c>
      <c r="C42" s="33">
        <v>3500000</v>
      </c>
      <c r="D42" s="33">
        <v>493500</v>
      </c>
      <c r="E42" s="33">
        <v>105291.56</v>
      </c>
      <c r="F42" s="33">
        <v>528942.46</v>
      </c>
      <c r="G42" s="41">
        <f t="shared" si="0"/>
        <v>3.0083302857142856E-2</v>
      </c>
      <c r="H42" s="41">
        <f t="shared" si="1"/>
        <v>0.213356757852077</v>
      </c>
      <c r="I42" s="34">
        <f t="shared" si="2"/>
        <v>-388208.44</v>
      </c>
      <c r="J42" s="34">
        <f t="shared" si="3"/>
        <v>-423650.89999999997</v>
      </c>
      <c r="K42" s="76">
        <f t="shared" si="5"/>
        <v>0.19906051784914375</v>
      </c>
      <c r="L42" s="77"/>
    </row>
    <row r="43" spans="1:12" x14ac:dyDescent="0.25">
      <c r="A43" s="16">
        <v>18011000</v>
      </c>
      <c r="B43" s="7" t="s">
        <v>124</v>
      </c>
      <c r="C43" s="33"/>
      <c r="D43" s="33"/>
      <c r="E43" s="33">
        <v>11117.43</v>
      </c>
      <c r="F43" s="33"/>
      <c r="G43" s="41"/>
      <c r="H43" s="41"/>
      <c r="I43" s="34">
        <f t="shared" si="2"/>
        <v>11117.43</v>
      </c>
      <c r="J43" s="34">
        <f t="shared" si="3"/>
        <v>11117.43</v>
      </c>
      <c r="K43" s="76" t="e">
        <f t="shared" si="5"/>
        <v>#DIV/0!</v>
      </c>
      <c r="L43" s="77"/>
    </row>
    <row r="44" spans="1:12" x14ac:dyDescent="0.25">
      <c r="A44" s="16">
        <v>18011100</v>
      </c>
      <c r="B44" s="7" t="s">
        <v>40</v>
      </c>
      <c r="C44" s="33"/>
      <c r="D44" s="33"/>
      <c r="E44" s="33">
        <v>510</v>
      </c>
      <c r="F44" s="33"/>
      <c r="G44" s="41"/>
      <c r="H44" s="41"/>
      <c r="I44" s="34">
        <f t="shared" si="2"/>
        <v>510</v>
      </c>
      <c r="J44" s="34">
        <f t="shared" si="3"/>
        <v>510</v>
      </c>
      <c r="K44" s="66"/>
      <c r="L44" s="67"/>
    </row>
    <row r="45" spans="1:12" x14ac:dyDescent="0.25">
      <c r="A45" s="19">
        <v>18030000</v>
      </c>
      <c r="B45" s="5" t="s">
        <v>41</v>
      </c>
      <c r="C45" s="32"/>
      <c r="D45" s="32"/>
      <c r="E45" s="32">
        <v>740</v>
      </c>
      <c r="F45" s="32">
        <v>1292</v>
      </c>
      <c r="G45" s="40"/>
      <c r="H45" s="40"/>
      <c r="I45" s="39">
        <f t="shared" si="2"/>
        <v>740</v>
      </c>
      <c r="J45" s="39">
        <f t="shared" si="3"/>
        <v>-552</v>
      </c>
      <c r="K45" s="78">
        <f t="shared" si="5"/>
        <v>0.5727554179566563</v>
      </c>
      <c r="L45" s="79"/>
    </row>
    <row r="46" spans="1:12" ht="22.5" x14ac:dyDescent="0.25">
      <c r="A46" s="24">
        <v>18030200</v>
      </c>
      <c r="B46" s="10" t="s">
        <v>42</v>
      </c>
      <c r="C46" s="33"/>
      <c r="D46" s="33"/>
      <c r="E46" s="33">
        <v>740</v>
      </c>
      <c r="F46" s="33">
        <v>1292</v>
      </c>
      <c r="G46" s="41"/>
      <c r="H46" s="41"/>
      <c r="I46" s="34">
        <f t="shared" si="2"/>
        <v>740</v>
      </c>
      <c r="J46" s="34">
        <f t="shared" si="3"/>
        <v>-552</v>
      </c>
      <c r="K46" s="76">
        <f t="shared" si="5"/>
        <v>0.5727554179566563</v>
      </c>
      <c r="L46" s="77"/>
    </row>
    <row r="47" spans="1:12" x14ac:dyDescent="0.25">
      <c r="A47" s="19">
        <v>18050000</v>
      </c>
      <c r="B47" s="5" t="s">
        <v>43</v>
      </c>
      <c r="C47" s="32">
        <v>44200000</v>
      </c>
      <c r="D47" s="32">
        <v>13274680</v>
      </c>
      <c r="E47" s="32">
        <v>14533018.439999999</v>
      </c>
      <c r="F47" s="32">
        <v>12697965.789999999</v>
      </c>
      <c r="G47" s="40">
        <f t="shared" si="0"/>
        <v>0.32880132217194569</v>
      </c>
      <c r="H47" s="40">
        <f t="shared" si="1"/>
        <v>1.0947923746561121</v>
      </c>
      <c r="I47" s="39">
        <f t="shared" si="2"/>
        <v>1258338.4399999995</v>
      </c>
      <c r="J47" s="39">
        <f t="shared" si="3"/>
        <v>1835052.6500000004</v>
      </c>
      <c r="K47" s="78">
        <f t="shared" si="5"/>
        <v>1.1445154822708024</v>
      </c>
      <c r="L47" s="79"/>
    </row>
    <row r="48" spans="1:12" x14ac:dyDescent="0.25">
      <c r="A48" s="16">
        <v>18050300</v>
      </c>
      <c r="B48" s="7" t="s">
        <v>44</v>
      </c>
      <c r="C48" s="33">
        <v>4000000</v>
      </c>
      <c r="D48" s="33">
        <v>1438090</v>
      </c>
      <c r="E48" s="33">
        <v>2313592.7799999998</v>
      </c>
      <c r="F48" s="33">
        <v>2155699.5299999998</v>
      </c>
      <c r="G48" s="41">
        <f t="shared" si="0"/>
        <v>0.578398195</v>
      </c>
      <c r="H48" s="41">
        <f t="shared" si="1"/>
        <v>1.6087955413082629</v>
      </c>
      <c r="I48" s="34">
        <f t="shared" si="2"/>
        <v>875502.7799999998</v>
      </c>
      <c r="J48" s="34">
        <f t="shared" si="3"/>
        <v>157893.25</v>
      </c>
      <c r="K48" s="76">
        <f t="shared" si="5"/>
        <v>1.073244553706425</v>
      </c>
      <c r="L48" s="77"/>
    </row>
    <row r="49" spans="1:12" x14ac:dyDescent="0.25">
      <c r="A49" s="16">
        <v>18050400</v>
      </c>
      <c r="B49" s="7" t="s">
        <v>45</v>
      </c>
      <c r="C49" s="33">
        <v>24000000</v>
      </c>
      <c r="D49" s="33">
        <v>7337290</v>
      </c>
      <c r="E49" s="33">
        <v>7891956.9100000001</v>
      </c>
      <c r="F49" s="33">
        <v>6575866.8799999999</v>
      </c>
      <c r="G49" s="41">
        <f t="shared" si="0"/>
        <v>0.32883153791666669</v>
      </c>
      <c r="H49" s="41">
        <f t="shared" si="1"/>
        <v>1.0755956095506651</v>
      </c>
      <c r="I49" s="34">
        <f t="shared" si="2"/>
        <v>554666.91000000015</v>
      </c>
      <c r="J49" s="34">
        <f t="shared" si="3"/>
        <v>1316090.0300000003</v>
      </c>
      <c r="K49" s="76">
        <f t="shared" si="5"/>
        <v>1.2001393966782978</v>
      </c>
      <c r="L49" s="77"/>
    </row>
    <row r="50" spans="1:12" ht="56.25" x14ac:dyDescent="0.25">
      <c r="A50" s="22">
        <v>18050500</v>
      </c>
      <c r="B50" s="7" t="s">
        <v>46</v>
      </c>
      <c r="C50" s="33">
        <v>16200000</v>
      </c>
      <c r="D50" s="33">
        <v>4499300</v>
      </c>
      <c r="E50" s="33">
        <v>4327468.75</v>
      </c>
      <c r="F50" s="33">
        <v>3966399.38</v>
      </c>
      <c r="G50" s="41">
        <f t="shared" si="0"/>
        <v>0.26712770061728397</v>
      </c>
      <c r="H50" s="41">
        <f t="shared" si="1"/>
        <v>0.96180933700797899</v>
      </c>
      <c r="I50" s="34">
        <f t="shared" si="2"/>
        <v>-171831.25</v>
      </c>
      <c r="J50" s="34">
        <f t="shared" si="3"/>
        <v>361069.37000000011</v>
      </c>
      <c r="K50" s="76">
        <f t="shared" si="5"/>
        <v>1.0910320256252157</v>
      </c>
      <c r="L50" s="77"/>
    </row>
    <row r="51" spans="1:12" x14ac:dyDescent="0.25">
      <c r="A51" s="19">
        <v>20000000</v>
      </c>
      <c r="B51" s="5" t="s">
        <v>47</v>
      </c>
      <c r="C51" s="45">
        <v>3120000</v>
      </c>
      <c r="D51" s="45">
        <v>793000</v>
      </c>
      <c r="E51" s="45">
        <v>999272.35</v>
      </c>
      <c r="F51" s="45">
        <v>1240214.44</v>
      </c>
      <c r="G51" s="40">
        <f t="shared" si="0"/>
        <v>0.32027959935897438</v>
      </c>
      <c r="H51" s="40">
        <f t="shared" si="1"/>
        <v>1.2601164564943252</v>
      </c>
      <c r="I51" s="39">
        <f t="shared" si="2"/>
        <v>206272.34999999998</v>
      </c>
      <c r="J51" s="39">
        <f t="shared" si="3"/>
        <v>-240942.08999999997</v>
      </c>
      <c r="K51" s="78">
        <f t="shared" si="5"/>
        <v>0.80572545986482791</v>
      </c>
      <c r="L51" s="79"/>
    </row>
    <row r="52" spans="1:12" ht="22.5" x14ac:dyDescent="0.25">
      <c r="A52" s="25" t="s">
        <v>48</v>
      </c>
      <c r="B52" s="11" t="s">
        <v>49</v>
      </c>
      <c r="C52" s="32">
        <v>0</v>
      </c>
      <c r="D52" s="32">
        <v>0</v>
      </c>
      <c r="E52" s="32">
        <v>26146.33</v>
      </c>
      <c r="F52" s="32">
        <v>252607.62</v>
      </c>
      <c r="G52" s="40"/>
      <c r="H52" s="40"/>
      <c r="I52" s="39">
        <f t="shared" si="2"/>
        <v>26146.33</v>
      </c>
      <c r="J52" s="39">
        <f t="shared" si="3"/>
        <v>-226461.28999999998</v>
      </c>
      <c r="K52" s="78">
        <f t="shared" si="5"/>
        <v>0.10350570580570768</v>
      </c>
      <c r="L52" s="79"/>
    </row>
    <row r="53" spans="1:12" x14ac:dyDescent="0.25">
      <c r="A53" s="19">
        <v>21080000</v>
      </c>
      <c r="B53" s="5" t="s">
        <v>50</v>
      </c>
      <c r="C53" s="32">
        <v>0</v>
      </c>
      <c r="D53" s="32">
        <v>0</v>
      </c>
      <c r="E53" s="32">
        <v>252607.62</v>
      </c>
      <c r="F53" s="32">
        <v>252607.62</v>
      </c>
      <c r="G53" s="40"/>
      <c r="H53" s="40"/>
      <c r="I53" s="39">
        <f t="shared" si="2"/>
        <v>252607.62</v>
      </c>
      <c r="J53" s="39">
        <f t="shared" si="3"/>
        <v>0</v>
      </c>
      <c r="K53" s="78">
        <f t="shared" si="5"/>
        <v>1</v>
      </c>
      <c r="L53" s="79"/>
    </row>
    <row r="54" spans="1:12" ht="78.75" x14ac:dyDescent="0.25">
      <c r="A54" s="58" t="s">
        <v>125</v>
      </c>
      <c r="B54" s="8" t="s">
        <v>126</v>
      </c>
      <c r="C54" s="32"/>
      <c r="D54" s="32"/>
      <c r="E54" s="32">
        <v>1356</v>
      </c>
      <c r="F54" s="32"/>
      <c r="G54" s="40"/>
      <c r="H54" s="40"/>
      <c r="I54" s="39"/>
      <c r="J54" s="39"/>
      <c r="K54" s="68"/>
      <c r="L54" s="69"/>
    </row>
    <row r="55" spans="1:12" ht="45" x14ac:dyDescent="0.25">
      <c r="A55" s="58" t="s">
        <v>127</v>
      </c>
      <c r="B55" s="8" t="s">
        <v>128</v>
      </c>
      <c r="C55" s="32"/>
      <c r="D55" s="32"/>
      <c r="E55" s="33">
        <v>1356</v>
      </c>
      <c r="F55" s="32"/>
      <c r="G55" s="40"/>
      <c r="H55" s="40"/>
      <c r="I55" s="39"/>
      <c r="J55" s="39"/>
      <c r="K55" s="68"/>
      <c r="L55" s="69"/>
    </row>
    <row r="56" spans="1:12" x14ac:dyDescent="0.25">
      <c r="A56" s="16">
        <v>21081100</v>
      </c>
      <c r="B56" s="7" t="s">
        <v>51</v>
      </c>
      <c r="C56" s="33"/>
      <c r="D56" s="33"/>
      <c r="E56" s="35">
        <v>24790.33</v>
      </c>
      <c r="F56" s="35">
        <v>233757.26</v>
      </c>
      <c r="G56" s="41"/>
      <c r="H56" s="41"/>
      <c r="I56" s="34">
        <f t="shared" si="2"/>
        <v>24790.33</v>
      </c>
      <c r="J56" s="34">
        <f t="shared" si="3"/>
        <v>-208966.93</v>
      </c>
      <c r="K56" s="76">
        <f t="shared" si="5"/>
        <v>0.10605159386279596</v>
      </c>
      <c r="L56" s="77"/>
    </row>
    <row r="57" spans="1:12" ht="45" x14ac:dyDescent="0.25">
      <c r="A57" s="26">
        <v>21081500</v>
      </c>
      <c r="B57" s="10" t="s">
        <v>52</v>
      </c>
      <c r="C57" s="33">
        <v>0</v>
      </c>
      <c r="D57" s="33">
        <v>0</v>
      </c>
      <c r="E57" s="33">
        <v>0</v>
      </c>
      <c r="F57" s="33">
        <v>18850.36</v>
      </c>
      <c r="G57" s="41"/>
      <c r="H57" s="41"/>
      <c r="I57" s="34">
        <f t="shared" si="2"/>
        <v>0</v>
      </c>
      <c r="J57" s="34">
        <f t="shared" si="3"/>
        <v>-18850.36</v>
      </c>
      <c r="K57" s="76">
        <f>E57/F57</f>
        <v>0</v>
      </c>
      <c r="L57" s="77"/>
    </row>
    <row r="58" spans="1:12" ht="31.5" x14ac:dyDescent="0.25">
      <c r="A58" s="20">
        <v>22000000</v>
      </c>
      <c r="B58" s="6" t="s">
        <v>53</v>
      </c>
      <c r="C58" s="32">
        <v>3120000</v>
      </c>
      <c r="D58" s="32">
        <v>793000</v>
      </c>
      <c r="E58" s="32">
        <v>474819.64</v>
      </c>
      <c r="F58" s="32">
        <v>891347.48</v>
      </c>
      <c r="G58" s="40">
        <f t="shared" si="0"/>
        <v>0.15218578205128205</v>
      </c>
      <c r="H58" s="40">
        <f t="shared" si="1"/>
        <v>0.59876373266078187</v>
      </c>
      <c r="I58" s="39">
        <f t="shared" si="2"/>
        <v>-318180.36</v>
      </c>
      <c r="J58" s="39">
        <f t="shared" si="3"/>
        <v>-416527.83999999997</v>
      </c>
      <c r="K58" s="78">
        <f t="shared" si="5"/>
        <v>0.53269869568711858</v>
      </c>
      <c r="L58" s="79"/>
    </row>
    <row r="59" spans="1:12" ht="22.5" x14ac:dyDescent="0.25">
      <c r="A59" s="19">
        <v>22010000</v>
      </c>
      <c r="B59" s="5" t="s">
        <v>54</v>
      </c>
      <c r="C59" s="32">
        <v>3120000</v>
      </c>
      <c r="D59" s="32">
        <v>793000</v>
      </c>
      <c r="E59" s="32">
        <v>453448.88</v>
      </c>
      <c r="F59" s="32">
        <v>835877.65</v>
      </c>
      <c r="G59" s="40">
        <f t="shared" si="0"/>
        <v>0.1453361794871795</v>
      </c>
      <c r="H59" s="40">
        <f t="shared" si="1"/>
        <v>0.57181447667087015</v>
      </c>
      <c r="I59" s="39">
        <f t="shared" si="2"/>
        <v>-339551.12</v>
      </c>
      <c r="J59" s="39">
        <f t="shared" si="3"/>
        <v>-382428.77</v>
      </c>
      <c r="K59" s="78">
        <f t="shared" si="5"/>
        <v>0.54248235970898373</v>
      </c>
      <c r="L59" s="79"/>
    </row>
    <row r="60" spans="1:12" ht="45" x14ac:dyDescent="0.25">
      <c r="A60" s="22">
        <v>22010300</v>
      </c>
      <c r="B60" s="7" t="s">
        <v>55</v>
      </c>
      <c r="C60" s="33"/>
      <c r="D60" s="33"/>
      <c r="E60" s="33">
        <v>13000</v>
      </c>
      <c r="F60" s="33">
        <v>4200</v>
      </c>
      <c r="G60" s="41"/>
      <c r="H60" s="41"/>
      <c r="I60" s="34">
        <f t="shared" si="2"/>
        <v>13000</v>
      </c>
      <c r="J60" s="34">
        <f t="shared" si="3"/>
        <v>8800</v>
      </c>
      <c r="K60" s="76">
        <f t="shared" si="5"/>
        <v>3.0952380952380953</v>
      </c>
      <c r="L60" s="77"/>
    </row>
    <row r="61" spans="1:12" ht="22.5" x14ac:dyDescent="0.25">
      <c r="A61" s="16">
        <v>22012500</v>
      </c>
      <c r="B61" s="7" t="s">
        <v>56</v>
      </c>
      <c r="C61" s="33">
        <v>620000</v>
      </c>
      <c r="D61" s="33">
        <v>128000</v>
      </c>
      <c r="E61" s="33">
        <v>96850.880000000005</v>
      </c>
      <c r="F61" s="33">
        <v>102557.65</v>
      </c>
      <c r="G61" s="41">
        <f t="shared" si="0"/>
        <v>0.15621109677419356</v>
      </c>
      <c r="H61" s="41">
        <f t="shared" si="1"/>
        <v>0.75664750000000003</v>
      </c>
      <c r="I61" s="34">
        <f t="shared" si="2"/>
        <v>-31149.119999999995</v>
      </c>
      <c r="J61" s="34">
        <f t="shared" si="3"/>
        <v>-5706.7699999999895</v>
      </c>
      <c r="K61" s="76">
        <f t="shared" si="5"/>
        <v>0.94435549176487577</v>
      </c>
      <c r="L61" s="77"/>
    </row>
    <row r="62" spans="1:12" ht="33.75" x14ac:dyDescent="0.25">
      <c r="A62" s="24">
        <v>22012600</v>
      </c>
      <c r="B62" s="10" t="s">
        <v>57</v>
      </c>
      <c r="C62" s="33">
        <v>2500000</v>
      </c>
      <c r="D62" s="33">
        <v>665000</v>
      </c>
      <c r="E62" s="33">
        <v>343598</v>
      </c>
      <c r="F62" s="33">
        <v>729120</v>
      </c>
      <c r="G62" s="41">
        <f t="shared" si="0"/>
        <v>0.13743920000000001</v>
      </c>
      <c r="H62" s="41">
        <f t="shared" si="1"/>
        <v>0.51668872180451131</v>
      </c>
      <c r="I62" s="34">
        <f t="shared" si="2"/>
        <v>-321402</v>
      </c>
      <c r="J62" s="34">
        <f t="shared" si="3"/>
        <v>-385522</v>
      </c>
      <c r="K62" s="76">
        <f t="shared" si="5"/>
        <v>0.47125027430326971</v>
      </c>
      <c r="L62" s="77"/>
    </row>
    <row r="63" spans="1:12" ht="33.75" x14ac:dyDescent="0.25">
      <c r="A63" s="23">
        <v>22080000</v>
      </c>
      <c r="B63" s="9" t="s">
        <v>58</v>
      </c>
      <c r="C63" s="32"/>
      <c r="D63" s="32"/>
      <c r="E63" s="32">
        <v>14280.81</v>
      </c>
      <c r="F63" s="32">
        <v>13872.83</v>
      </c>
      <c r="G63" s="40"/>
      <c r="H63" s="40"/>
      <c r="I63" s="39">
        <f t="shared" si="2"/>
        <v>14280.81</v>
      </c>
      <c r="J63" s="39">
        <f t="shared" si="3"/>
        <v>407.97999999999956</v>
      </c>
      <c r="K63" s="78">
        <f t="shared" si="5"/>
        <v>1.0294085633572962</v>
      </c>
      <c r="L63" s="79"/>
    </row>
    <row r="64" spans="1:12" ht="45" x14ac:dyDescent="0.25">
      <c r="A64" s="22">
        <v>22080400</v>
      </c>
      <c r="B64" s="7" t="s">
        <v>59</v>
      </c>
      <c r="C64" s="33"/>
      <c r="D64" s="33"/>
      <c r="E64" s="33">
        <v>14280.81</v>
      </c>
      <c r="F64" s="33">
        <v>13872.83</v>
      </c>
      <c r="G64" s="41"/>
      <c r="H64" s="41"/>
      <c r="I64" s="34">
        <f t="shared" si="2"/>
        <v>14280.81</v>
      </c>
      <c r="J64" s="34">
        <f t="shared" si="3"/>
        <v>407.97999999999956</v>
      </c>
      <c r="K64" s="76">
        <f t="shared" si="5"/>
        <v>1.0294085633572962</v>
      </c>
      <c r="L64" s="77"/>
    </row>
    <row r="65" spans="1:12" x14ac:dyDescent="0.25">
      <c r="A65" s="19">
        <v>22090000</v>
      </c>
      <c r="B65" s="5" t="s">
        <v>60</v>
      </c>
      <c r="C65" s="32"/>
      <c r="D65" s="32"/>
      <c r="E65" s="32">
        <v>7089.95</v>
      </c>
      <c r="F65" s="32">
        <v>41597</v>
      </c>
      <c r="G65" s="40"/>
      <c r="H65" s="40"/>
      <c r="I65" s="39">
        <f t="shared" si="2"/>
        <v>7089.95</v>
      </c>
      <c r="J65" s="39">
        <f t="shared" si="3"/>
        <v>-34507.050000000003</v>
      </c>
      <c r="K65" s="78">
        <f t="shared" si="5"/>
        <v>0.17044378200350987</v>
      </c>
      <c r="L65" s="79"/>
    </row>
    <row r="66" spans="1:12" ht="45" x14ac:dyDescent="0.25">
      <c r="A66" s="22">
        <v>22090100</v>
      </c>
      <c r="B66" s="7" t="s">
        <v>61</v>
      </c>
      <c r="C66" s="33"/>
      <c r="D66" s="33"/>
      <c r="E66" s="33">
        <v>7089.95</v>
      </c>
      <c r="F66" s="33">
        <v>41597</v>
      </c>
      <c r="G66" s="41"/>
      <c r="H66" s="41"/>
      <c r="I66" s="34">
        <f t="shared" si="2"/>
        <v>7089.95</v>
      </c>
      <c r="J66" s="34">
        <f t="shared" si="3"/>
        <v>-34507.050000000003</v>
      </c>
      <c r="K66" s="76">
        <f t="shared" si="5"/>
        <v>0.17044378200350987</v>
      </c>
      <c r="L66" s="77"/>
    </row>
    <row r="67" spans="1:12" ht="33.75" x14ac:dyDescent="0.25">
      <c r="A67" s="16">
        <v>22090400</v>
      </c>
      <c r="B67" s="7" t="s">
        <v>62</v>
      </c>
      <c r="C67" s="33"/>
      <c r="D67" s="33"/>
      <c r="E67" s="33"/>
      <c r="F67" s="33"/>
      <c r="G67" s="41"/>
      <c r="H67" s="41"/>
      <c r="I67" s="34">
        <f t="shared" si="2"/>
        <v>0</v>
      </c>
      <c r="J67" s="34">
        <f t="shared" si="3"/>
        <v>0</v>
      </c>
      <c r="K67" s="76" t="e">
        <f t="shared" si="5"/>
        <v>#DIV/0!</v>
      </c>
      <c r="L67" s="77"/>
    </row>
    <row r="68" spans="1:12" x14ac:dyDescent="0.25">
      <c r="A68" s="20">
        <v>24000000</v>
      </c>
      <c r="B68" s="4" t="s">
        <v>63</v>
      </c>
      <c r="C68" s="39"/>
      <c r="D68" s="39"/>
      <c r="E68" s="32">
        <v>498306.38</v>
      </c>
      <c r="F68" s="32">
        <v>96259.34</v>
      </c>
      <c r="G68" s="40"/>
      <c r="H68" s="40"/>
      <c r="I68" s="39">
        <f t="shared" si="2"/>
        <v>498306.38</v>
      </c>
      <c r="J68" s="39">
        <f t="shared" si="3"/>
        <v>402047.04000000004</v>
      </c>
      <c r="K68" s="78">
        <f t="shared" si="5"/>
        <v>5.1767068006076089</v>
      </c>
      <c r="L68" s="79"/>
    </row>
    <row r="69" spans="1:12" x14ac:dyDescent="0.25">
      <c r="A69" s="19">
        <v>24060000</v>
      </c>
      <c r="B69" s="5" t="s">
        <v>50</v>
      </c>
      <c r="C69" s="42"/>
      <c r="D69" s="42"/>
      <c r="E69" s="32">
        <v>498306.38</v>
      </c>
      <c r="F69" s="32">
        <v>96259.34</v>
      </c>
      <c r="G69" s="40"/>
      <c r="H69" s="40"/>
      <c r="I69" s="39">
        <f t="shared" si="2"/>
        <v>498306.38</v>
      </c>
      <c r="J69" s="39">
        <f t="shared" si="3"/>
        <v>402047.04000000004</v>
      </c>
      <c r="K69" s="78">
        <f t="shared" si="5"/>
        <v>5.1767068006076089</v>
      </c>
      <c r="L69" s="79"/>
    </row>
    <row r="70" spans="1:12" x14ac:dyDescent="0.25">
      <c r="A70" s="16">
        <v>24060300</v>
      </c>
      <c r="B70" s="7" t="s">
        <v>50</v>
      </c>
      <c r="C70" s="34"/>
      <c r="D70" s="34"/>
      <c r="E70" s="33">
        <v>498306.38</v>
      </c>
      <c r="F70" s="33">
        <v>96259.34</v>
      </c>
      <c r="G70" s="41"/>
      <c r="H70" s="41"/>
      <c r="I70" s="34">
        <f t="shared" si="2"/>
        <v>498306.38</v>
      </c>
      <c r="J70" s="34">
        <f t="shared" si="3"/>
        <v>402047.04000000004</v>
      </c>
      <c r="K70" s="76">
        <f t="shared" si="5"/>
        <v>5.1767068006076089</v>
      </c>
      <c r="L70" s="77"/>
    </row>
    <row r="71" spans="1:12" x14ac:dyDescent="0.25">
      <c r="A71" s="95" t="s">
        <v>64</v>
      </c>
      <c r="B71" s="95"/>
      <c r="C71" s="32">
        <v>264532948</v>
      </c>
      <c r="D71" s="32">
        <v>68568200</v>
      </c>
      <c r="E71" s="32">
        <v>69162236.150000006</v>
      </c>
      <c r="F71" s="32">
        <v>59365337.93</v>
      </c>
      <c r="G71" s="40">
        <f t="shared" si="0"/>
        <v>0.26145036628858803</v>
      </c>
      <c r="H71" s="40">
        <f t="shared" si="1"/>
        <v>1.0086634350909023</v>
      </c>
      <c r="I71" s="39">
        <f t="shared" si="2"/>
        <v>594036.15000000596</v>
      </c>
      <c r="J71" s="39">
        <f t="shared" si="3"/>
        <v>9796898.2200000063</v>
      </c>
      <c r="K71" s="78">
        <f t="shared" si="5"/>
        <v>1.1650272458913973</v>
      </c>
      <c r="L71" s="79"/>
    </row>
    <row r="72" spans="1:12" x14ac:dyDescent="0.25">
      <c r="A72" s="27">
        <v>40000000</v>
      </c>
      <c r="B72" s="28" t="s">
        <v>65</v>
      </c>
      <c r="C72" s="45">
        <v>75197840</v>
      </c>
      <c r="D72" s="45">
        <v>27994660</v>
      </c>
      <c r="E72" s="45">
        <v>27994660</v>
      </c>
      <c r="F72" s="45">
        <v>15876815</v>
      </c>
      <c r="G72" s="40">
        <f t="shared" si="0"/>
        <v>0.37228010804565664</v>
      </c>
      <c r="H72" s="40">
        <f t="shared" si="1"/>
        <v>1</v>
      </c>
      <c r="I72" s="39">
        <f t="shared" si="2"/>
        <v>0</v>
      </c>
      <c r="J72" s="39">
        <f t="shared" si="3"/>
        <v>12117845</v>
      </c>
      <c r="K72" s="78">
        <f t="shared" si="5"/>
        <v>1.7632415569495519</v>
      </c>
      <c r="L72" s="79"/>
    </row>
    <row r="73" spans="1:12" x14ac:dyDescent="0.25">
      <c r="A73" s="20">
        <v>41000000</v>
      </c>
      <c r="B73" s="4" t="s">
        <v>66</v>
      </c>
      <c r="C73" s="45">
        <v>75197840</v>
      </c>
      <c r="D73" s="45">
        <v>27994660</v>
      </c>
      <c r="E73" s="45">
        <v>27994660</v>
      </c>
      <c r="F73" s="45">
        <v>15876815</v>
      </c>
      <c r="G73" s="40">
        <f t="shared" si="0"/>
        <v>0.37228010804565664</v>
      </c>
      <c r="H73" s="40">
        <f t="shared" si="1"/>
        <v>1</v>
      </c>
      <c r="I73" s="39">
        <f t="shared" si="2"/>
        <v>0</v>
      </c>
      <c r="J73" s="39">
        <f t="shared" si="3"/>
        <v>12117845</v>
      </c>
      <c r="K73" s="78">
        <f t="shared" si="5"/>
        <v>1.7632415569495519</v>
      </c>
      <c r="L73" s="79"/>
    </row>
    <row r="74" spans="1:12" ht="24" x14ac:dyDescent="0.25">
      <c r="A74" s="58" t="s">
        <v>118</v>
      </c>
      <c r="B74" s="71" t="s">
        <v>119</v>
      </c>
      <c r="C74" s="45">
        <v>262000</v>
      </c>
      <c r="D74" s="45">
        <v>65400</v>
      </c>
      <c r="E74" s="45">
        <v>65400</v>
      </c>
      <c r="F74" s="45"/>
      <c r="G74" s="40"/>
      <c r="H74" s="40"/>
      <c r="I74" s="39">
        <f t="shared" si="2"/>
        <v>0</v>
      </c>
      <c r="J74" s="39"/>
      <c r="K74" s="68"/>
      <c r="L74" s="69"/>
    </row>
    <row r="75" spans="1:12" ht="96" x14ac:dyDescent="0.25">
      <c r="A75" s="58" t="s">
        <v>120</v>
      </c>
      <c r="B75" s="71" t="s">
        <v>121</v>
      </c>
      <c r="C75" s="35">
        <v>262000</v>
      </c>
      <c r="D75" s="35">
        <v>65400</v>
      </c>
      <c r="E75" s="45">
        <v>65400</v>
      </c>
      <c r="F75" s="45"/>
      <c r="G75" s="40"/>
      <c r="H75" s="40"/>
      <c r="I75" s="39">
        <f t="shared" si="2"/>
        <v>0</v>
      </c>
      <c r="J75" s="39"/>
      <c r="K75" s="68"/>
      <c r="L75" s="69"/>
    </row>
    <row r="76" spans="1:12" ht="21" x14ac:dyDescent="0.25">
      <c r="A76" s="72">
        <v>41030000</v>
      </c>
      <c r="B76" s="4" t="s">
        <v>67</v>
      </c>
      <c r="C76" s="32">
        <v>72999900</v>
      </c>
      <c r="D76" s="45">
        <v>27342000</v>
      </c>
      <c r="E76" s="32">
        <v>27342000</v>
      </c>
      <c r="F76" s="32">
        <v>15561900</v>
      </c>
      <c r="G76" s="40">
        <f t="shared" si="0"/>
        <v>0.37454845828555927</v>
      </c>
      <c r="H76" s="40">
        <f t="shared" si="1"/>
        <v>1</v>
      </c>
      <c r="I76" s="39">
        <f t="shared" si="2"/>
        <v>0</v>
      </c>
      <c r="J76" s="39">
        <f t="shared" si="3"/>
        <v>11780100</v>
      </c>
      <c r="K76" s="78">
        <f>E76/F76</f>
        <v>1.7569834017697068</v>
      </c>
      <c r="L76" s="79"/>
    </row>
    <row r="77" spans="1:12" ht="51" x14ac:dyDescent="0.25">
      <c r="A77" s="58" t="s">
        <v>122</v>
      </c>
      <c r="B77" s="70" t="s">
        <v>123</v>
      </c>
      <c r="C77" s="33">
        <v>7371400</v>
      </c>
      <c r="D77" s="35">
        <v>4422900</v>
      </c>
      <c r="E77" s="33">
        <v>4422900</v>
      </c>
      <c r="F77" s="32"/>
      <c r="G77" s="40"/>
      <c r="H77" s="40"/>
      <c r="I77" s="39">
        <f t="shared" si="2"/>
        <v>0</v>
      </c>
      <c r="J77" s="39"/>
      <c r="K77" s="68"/>
      <c r="L77" s="69"/>
    </row>
    <row r="78" spans="1:12" ht="22.5" x14ac:dyDescent="0.25">
      <c r="A78" s="16">
        <v>41033900</v>
      </c>
      <c r="B78" s="7" t="s">
        <v>68</v>
      </c>
      <c r="C78" s="33">
        <v>55587000</v>
      </c>
      <c r="D78" s="33">
        <v>19077600</v>
      </c>
      <c r="E78" s="33">
        <v>19077600</v>
      </c>
      <c r="F78" s="33">
        <v>13705800</v>
      </c>
      <c r="G78" s="41">
        <f>E78/C78</f>
        <v>0.34320254735819528</v>
      </c>
      <c r="H78" s="41">
        <f t="shared" ref="H78:H88" si="6">E78/D78</f>
        <v>1</v>
      </c>
      <c r="I78" s="34">
        <f t="shared" ref="I78:I118" si="7">E78-D78</f>
        <v>0</v>
      </c>
      <c r="J78" s="34">
        <f t="shared" ref="J78:J120" si="8">E78-F78</f>
        <v>5371800</v>
      </c>
      <c r="K78" s="76">
        <f t="shared" si="5"/>
        <v>1.3919362605612222</v>
      </c>
      <c r="L78" s="77"/>
    </row>
    <row r="79" spans="1:12" ht="33.75" x14ac:dyDescent="0.25">
      <c r="A79" s="16">
        <v>41035400</v>
      </c>
      <c r="B79" s="7" t="s">
        <v>109</v>
      </c>
      <c r="C79" s="33">
        <v>122900</v>
      </c>
      <c r="D79" s="33">
        <v>61500</v>
      </c>
      <c r="E79" s="33">
        <v>61500</v>
      </c>
      <c r="F79" s="33">
        <v>41700</v>
      </c>
      <c r="G79" s="41">
        <f>E79/C79</f>
        <v>0.50040683482506099</v>
      </c>
      <c r="H79" s="41">
        <f t="shared" si="6"/>
        <v>1</v>
      </c>
      <c r="I79" s="34">
        <f t="shared" si="7"/>
        <v>0</v>
      </c>
      <c r="J79" s="34">
        <f t="shared" si="8"/>
        <v>19800</v>
      </c>
      <c r="K79" s="76"/>
      <c r="L79" s="77"/>
    </row>
    <row r="80" spans="1:12" ht="45" x14ac:dyDescent="0.25">
      <c r="A80" s="16">
        <v>41036000</v>
      </c>
      <c r="B80" s="64" t="s">
        <v>110</v>
      </c>
      <c r="C80" s="33">
        <v>2358500</v>
      </c>
      <c r="D80" s="33">
        <v>0</v>
      </c>
      <c r="E80" s="33">
        <v>0</v>
      </c>
      <c r="F80" s="33">
        <v>0</v>
      </c>
      <c r="G80" s="41">
        <f>E80/C80</f>
        <v>0</v>
      </c>
      <c r="H80" s="41"/>
      <c r="I80" s="34">
        <f t="shared" si="7"/>
        <v>0</v>
      </c>
      <c r="J80" s="34">
        <f t="shared" si="8"/>
        <v>0</v>
      </c>
      <c r="K80" s="76"/>
      <c r="L80" s="77"/>
    </row>
    <row r="81" spans="1:12" ht="45" x14ac:dyDescent="0.25">
      <c r="A81" s="16">
        <v>41036300</v>
      </c>
      <c r="B81" s="7" t="s">
        <v>110</v>
      </c>
      <c r="C81" s="33">
        <v>7560100</v>
      </c>
      <c r="D81" s="33">
        <v>3780000</v>
      </c>
      <c r="E81" s="33">
        <v>3780000</v>
      </c>
      <c r="F81" s="33">
        <v>1814400</v>
      </c>
      <c r="G81" s="41"/>
      <c r="H81" s="41">
        <f t="shared" si="6"/>
        <v>1</v>
      </c>
      <c r="I81" s="34">
        <f t="shared" si="7"/>
        <v>0</v>
      </c>
      <c r="J81" s="34">
        <f t="shared" si="8"/>
        <v>1965600</v>
      </c>
      <c r="K81" s="76"/>
      <c r="L81" s="77"/>
    </row>
    <row r="82" spans="1:12" ht="21" x14ac:dyDescent="0.25">
      <c r="A82" s="20">
        <v>41050000</v>
      </c>
      <c r="B82" s="4" t="s">
        <v>69</v>
      </c>
      <c r="C82" s="32">
        <v>1935940</v>
      </c>
      <c r="D82" s="32">
        <v>587260</v>
      </c>
      <c r="E82" s="32">
        <v>587260</v>
      </c>
      <c r="F82" s="32">
        <v>314915</v>
      </c>
      <c r="G82" s="40">
        <f>E82/C82</f>
        <v>0.30334617808403153</v>
      </c>
      <c r="H82" s="40">
        <f t="shared" si="6"/>
        <v>1</v>
      </c>
      <c r="I82" s="39">
        <f t="shared" si="7"/>
        <v>0</v>
      </c>
      <c r="J82" s="39">
        <f t="shared" si="8"/>
        <v>272345</v>
      </c>
      <c r="K82" s="78">
        <f t="shared" si="5"/>
        <v>1.8648206658939714</v>
      </c>
      <c r="L82" s="79"/>
    </row>
    <row r="83" spans="1:12" ht="33.75" x14ac:dyDescent="0.25">
      <c r="A83" s="26">
        <v>41051000</v>
      </c>
      <c r="B83" s="10" t="s">
        <v>70</v>
      </c>
      <c r="C83" s="33">
        <v>1114800</v>
      </c>
      <c r="D83" s="33">
        <v>382500</v>
      </c>
      <c r="E83" s="33">
        <v>382500</v>
      </c>
      <c r="F83" s="33">
        <v>279300</v>
      </c>
      <c r="G83" s="41">
        <f>E83/C83</f>
        <v>0.34311087190527451</v>
      </c>
      <c r="H83" s="41">
        <f t="shared" si="6"/>
        <v>1</v>
      </c>
      <c r="I83" s="34">
        <f t="shared" si="7"/>
        <v>0</v>
      </c>
      <c r="J83" s="34">
        <f t="shared" si="8"/>
        <v>103200</v>
      </c>
      <c r="K83" s="76">
        <f t="shared" si="5"/>
        <v>1.3694951664876478</v>
      </c>
      <c r="L83" s="77"/>
    </row>
    <row r="84" spans="1:12" x14ac:dyDescent="0.25">
      <c r="A84" s="47">
        <v>41053900</v>
      </c>
      <c r="B84" s="7" t="s">
        <v>71</v>
      </c>
      <c r="C84" s="33">
        <v>20500</v>
      </c>
      <c r="D84" s="33">
        <v>4600</v>
      </c>
      <c r="E84" s="33">
        <v>4600</v>
      </c>
      <c r="F84" s="33">
        <v>4900</v>
      </c>
      <c r="G84" s="41">
        <f>E84/C84</f>
        <v>0.22439024390243903</v>
      </c>
      <c r="H84" s="41">
        <f t="shared" si="6"/>
        <v>1</v>
      </c>
      <c r="I84" s="34">
        <f t="shared" si="7"/>
        <v>0</v>
      </c>
      <c r="J84" s="34">
        <f t="shared" si="8"/>
        <v>-300</v>
      </c>
      <c r="K84" s="76">
        <f t="shared" si="5"/>
        <v>0.93877551020408168</v>
      </c>
      <c r="L84" s="77"/>
    </row>
    <row r="85" spans="1:12" ht="33.75" hidden="1" customHeight="1" x14ac:dyDescent="0.25">
      <c r="A85" s="47">
        <v>41053900</v>
      </c>
      <c r="B85" s="12" t="s">
        <v>72</v>
      </c>
      <c r="C85" s="52"/>
      <c r="D85" s="52"/>
      <c r="E85" s="43"/>
      <c r="F85" s="43"/>
      <c r="G85" s="41"/>
      <c r="H85" s="41" t="e">
        <f t="shared" si="6"/>
        <v>#DIV/0!</v>
      </c>
      <c r="I85" s="34">
        <f t="shared" si="7"/>
        <v>0</v>
      </c>
      <c r="J85" s="34">
        <f t="shared" si="8"/>
        <v>0</v>
      </c>
      <c r="K85" s="62"/>
      <c r="L85" s="63"/>
    </row>
    <row r="86" spans="1:12" ht="45" hidden="1" customHeight="1" x14ac:dyDescent="0.25">
      <c r="A86" s="47">
        <v>41053900</v>
      </c>
      <c r="B86" s="13" t="s">
        <v>73</v>
      </c>
      <c r="C86" s="51"/>
      <c r="D86" s="51"/>
      <c r="E86" s="44"/>
      <c r="F86" s="44"/>
      <c r="G86" s="41"/>
      <c r="H86" s="41" t="e">
        <f t="shared" si="6"/>
        <v>#DIV/0!</v>
      </c>
      <c r="I86" s="34">
        <f t="shared" si="7"/>
        <v>0</v>
      </c>
      <c r="J86" s="34">
        <f t="shared" si="8"/>
        <v>0</v>
      </c>
      <c r="K86" s="62" t="e">
        <f t="shared" si="5"/>
        <v>#DIV/0!</v>
      </c>
      <c r="L86" s="63"/>
    </row>
    <row r="87" spans="1:12" ht="45" customHeight="1" x14ac:dyDescent="0.25">
      <c r="A87" s="47">
        <v>41059300</v>
      </c>
      <c r="B87" s="13" t="s">
        <v>111</v>
      </c>
      <c r="C87" s="51">
        <v>800640</v>
      </c>
      <c r="D87" s="51">
        <v>200160</v>
      </c>
      <c r="E87" s="65">
        <v>200160</v>
      </c>
      <c r="F87" s="65">
        <v>30715</v>
      </c>
      <c r="G87" s="41"/>
      <c r="H87" s="41">
        <f t="shared" si="6"/>
        <v>1</v>
      </c>
      <c r="I87" s="34">
        <f t="shared" si="7"/>
        <v>0</v>
      </c>
      <c r="J87" s="34"/>
      <c r="K87" s="76"/>
      <c r="L87" s="77"/>
    </row>
    <row r="88" spans="1:12" x14ac:dyDescent="0.25">
      <c r="A88" s="96" t="s">
        <v>74</v>
      </c>
      <c r="B88" s="97"/>
      <c r="C88" s="32">
        <v>339730788</v>
      </c>
      <c r="D88" s="32">
        <v>96562860</v>
      </c>
      <c r="E88" s="32">
        <v>97156896.150000006</v>
      </c>
      <c r="F88" s="32">
        <v>75242152.930000007</v>
      </c>
      <c r="G88" s="40">
        <f>E88/C88</f>
        <v>0.28598201747320001</v>
      </c>
      <c r="H88" s="40">
        <f t="shared" si="6"/>
        <v>1.0061518077447169</v>
      </c>
      <c r="I88" s="39">
        <f t="shared" si="7"/>
        <v>594036.15000000596</v>
      </c>
      <c r="J88" s="39">
        <f t="shared" si="8"/>
        <v>21914743.219999999</v>
      </c>
      <c r="K88" s="78">
        <f>E88/F88</f>
        <v>1.291256195717684</v>
      </c>
      <c r="L88" s="79"/>
    </row>
    <row r="89" spans="1:12" x14ac:dyDescent="0.25">
      <c r="A89" s="14"/>
      <c r="B89" s="15" t="s">
        <v>75</v>
      </c>
      <c r="C89" s="50"/>
      <c r="D89" s="50"/>
      <c r="E89" s="50"/>
      <c r="F89" s="50"/>
      <c r="G89" s="41"/>
      <c r="H89" s="41"/>
      <c r="I89" s="34">
        <f t="shared" si="7"/>
        <v>0</v>
      </c>
      <c r="J89" s="34"/>
      <c r="K89" s="76"/>
      <c r="L89" s="77"/>
    </row>
    <row r="90" spans="1:12" x14ac:dyDescent="0.25">
      <c r="A90" s="20">
        <v>10000000</v>
      </c>
      <c r="B90" s="29" t="s">
        <v>8</v>
      </c>
      <c r="C90" s="32">
        <v>115000</v>
      </c>
      <c r="D90" s="32">
        <v>28750</v>
      </c>
      <c r="E90" s="32">
        <v>35141.18</v>
      </c>
      <c r="F90" s="32">
        <v>30842.3</v>
      </c>
      <c r="G90" s="40">
        <f t="shared" ref="G90:G96" si="9">E90/C90</f>
        <v>0.30557547826086956</v>
      </c>
      <c r="H90" s="40">
        <f t="shared" ref="H90:H96" si="10">E90/D90</f>
        <v>1.2223019130434782</v>
      </c>
      <c r="I90" s="39">
        <f t="shared" si="7"/>
        <v>6391.18</v>
      </c>
      <c r="J90" s="39">
        <f t="shared" si="8"/>
        <v>4298.880000000001</v>
      </c>
      <c r="K90" s="78">
        <f t="shared" si="5"/>
        <v>1.1393826011678767</v>
      </c>
      <c r="L90" s="79"/>
    </row>
    <row r="91" spans="1:12" x14ac:dyDescent="0.25">
      <c r="A91" s="20">
        <v>19000000</v>
      </c>
      <c r="B91" s="4" t="s">
        <v>76</v>
      </c>
      <c r="C91" s="32">
        <v>115000</v>
      </c>
      <c r="D91" s="32">
        <v>28750</v>
      </c>
      <c r="E91" s="32">
        <v>35141.18</v>
      </c>
      <c r="F91" s="32">
        <v>30842.3</v>
      </c>
      <c r="G91" s="40">
        <f t="shared" si="9"/>
        <v>0.30557547826086956</v>
      </c>
      <c r="H91" s="40">
        <f t="shared" si="10"/>
        <v>1.2223019130434782</v>
      </c>
      <c r="I91" s="39">
        <f t="shared" si="7"/>
        <v>6391.18</v>
      </c>
      <c r="J91" s="39">
        <f t="shared" si="8"/>
        <v>4298.880000000001</v>
      </c>
      <c r="K91" s="78">
        <f t="shared" si="5"/>
        <v>1.1393826011678767</v>
      </c>
      <c r="L91" s="79"/>
    </row>
    <row r="92" spans="1:12" x14ac:dyDescent="0.25">
      <c r="A92" s="19">
        <v>19010000</v>
      </c>
      <c r="B92" s="5" t="s">
        <v>77</v>
      </c>
      <c r="C92" s="33">
        <v>115000</v>
      </c>
      <c r="D92" s="33">
        <v>28750</v>
      </c>
      <c r="E92" s="33">
        <v>35141.18</v>
      </c>
      <c r="F92" s="33">
        <v>30842.3</v>
      </c>
      <c r="G92" s="41">
        <f t="shared" si="9"/>
        <v>0.30557547826086956</v>
      </c>
      <c r="H92" s="41">
        <f t="shared" si="10"/>
        <v>1.2223019130434782</v>
      </c>
      <c r="I92" s="34">
        <f t="shared" si="7"/>
        <v>6391.18</v>
      </c>
      <c r="J92" s="34">
        <f t="shared" si="8"/>
        <v>4298.880000000001</v>
      </c>
      <c r="K92" s="76">
        <f t="shared" si="5"/>
        <v>1.1393826011678767</v>
      </c>
      <c r="L92" s="77"/>
    </row>
    <row r="93" spans="1:12" ht="67.5" x14ac:dyDescent="0.25">
      <c r="A93" s="16">
        <v>19010100</v>
      </c>
      <c r="B93" s="7" t="s">
        <v>78</v>
      </c>
      <c r="C93" s="33">
        <v>55000</v>
      </c>
      <c r="D93" s="33">
        <v>13750</v>
      </c>
      <c r="E93" s="33">
        <v>14575.4</v>
      </c>
      <c r="F93" s="33">
        <v>11174.55</v>
      </c>
      <c r="G93" s="41">
        <f t="shared" si="9"/>
        <v>0.2650072727272727</v>
      </c>
      <c r="H93" s="41">
        <f t="shared" si="10"/>
        <v>1.0600290909090908</v>
      </c>
      <c r="I93" s="34">
        <f t="shared" si="7"/>
        <v>825.39999999999964</v>
      </c>
      <c r="J93" s="34">
        <f t="shared" si="8"/>
        <v>3400.8500000000004</v>
      </c>
      <c r="K93" s="76">
        <f t="shared" si="5"/>
        <v>1.3043388771807367</v>
      </c>
      <c r="L93" s="77"/>
    </row>
    <row r="94" spans="1:12" ht="22.5" x14ac:dyDescent="0.25">
      <c r="A94" s="16">
        <v>19010200</v>
      </c>
      <c r="B94" s="7" t="s">
        <v>79</v>
      </c>
      <c r="C94" s="33">
        <v>45000</v>
      </c>
      <c r="D94" s="33">
        <v>11250</v>
      </c>
      <c r="E94" s="33">
        <v>16574.77</v>
      </c>
      <c r="F94" s="33">
        <v>15199.31</v>
      </c>
      <c r="G94" s="41">
        <f t="shared" si="9"/>
        <v>0.36832822222222222</v>
      </c>
      <c r="H94" s="41">
        <f t="shared" si="10"/>
        <v>1.4733128888888889</v>
      </c>
      <c r="I94" s="34">
        <f t="shared" si="7"/>
        <v>5324.77</v>
      </c>
      <c r="J94" s="34">
        <f t="shared" si="8"/>
        <v>1375.4600000000009</v>
      </c>
      <c r="K94" s="76">
        <f t="shared" si="5"/>
        <v>1.0904948974657402</v>
      </c>
      <c r="L94" s="77"/>
    </row>
    <row r="95" spans="1:12" ht="45" x14ac:dyDescent="0.25">
      <c r="A95" s="22">
        <v>19010300</v>
      </c>
      <c r="B95" s="6" t="s">
        <v>80</v>
      </c>
      <c r="C95" s="33">
        <v>15000</v>
      </c>
      <c r="D95" s="33">
        <v>3750</v>
      </c>
      <c r="E95" s="33">
        <v>3991.01</v>
      </c>
      <c r="F95" s="33">
        <v>4468.4399999999996</v>
      </c>
      <c r="G95" s="41">
        <f t="shared" si="9"/>
        <v>0.26606733333333332</v>
      </c>
      <c r="H95" s="41">
        <f t="shared" si="10"/>
        <v>1.0642693333333333</v>
      </c>
      <c r="I95" s="34">
        <f t="shared" si="7"/>
        <v>241.01000000000022</v>
      </c>
      <c r="J95" s="34">
        <f t="shared" si="8"/>
        <v>-477.42999999999938</v>
      </c>
      <c r="K95" s="76">
        <f t="shared" si="5"/>
        <v>0.89315510558494704</v>
      </c>
      <c r="L95" s="77"/>
    </row>
    <row r="96" spans="1:12" x14ac:dyDescent="0.25">
      <c r="A96" s="19">
        <v>20000000</v>
      </c>
      <c r="B96" s="5" t="s">
        <v>47</v>
      </c>
      <c r="C96" s="32">
        <v>1655000</v>
      </c>
      <c r="D96" s="32">
        <v>413750</v>
      </c>
      <c r="E96" s="32">
        <v>3434613.1</v>
      </c>
      <c r="F96" s="32">
        <v>986305.82</v>
      </c>
      <c r="G96" s="40">
        <f t="shared" si="9"/>
        <v>2.075294924471299</v>
      </c>
      <c r="H96" s="40">
        <f t="shared" si="10"/>
        <v>8.3011796978851962</v>
      </c>
      <c r="I96" s="39">
        <f t="shared" si="7"/>
        <v>3020863.1</v>
      </c>
      <c r="J96" s="39">
        <f t="shared" si="8"/>
        <v>2448307.2800000003</v>
      </c>
      <c r="K96" s="78">
        <f t="shared" si="5"/>
        <v>3.4823003477765146</v>
      </c>
      <c r="L96" s="79"/>
    </row>
    <row r="97" spans="1:12" x14ac:dyDescent="0.25">
      <c r="A97" s="20">
        <v>24000000</v>
      </c>
      <c r="B97" s="4" t="s">
        <v>63</v>
      </c>
      <c r="C97" s="32">
        <v>0</v>
      </c>
      <c r="D97" s="32">
        <v>0</v>
      </c>
      <c r="E97" s="32">
        <v>24505.5</v>
      </c>
      <c r="F97" s="32">
        <v>106.43</v>
      </c>
      <c r="G97" s="40"/>
      <c r="H97" s="40"/>
      <c r="I97" s="39">
        <f t="shared" si="7"/>
        <v>24505.5</v>
      </c>
      <c r="J97" s="39">
        <f t="shared" si="8"/>
        <v>24399.07</v>
      </c>
      <c r="K97" s="78"/>
      <c r="L97" s="79"/>
    </row>
    <row r="98" spans="1:12" x14ac:dyDescent="0.25">
      <c r="A98" s="19">
        <v>24060000</v>
      </c>
      <c r="B98" s="5" t="s">
        <v>50</v>
      </c>
      <c r="C98" s="32">
        <v>0</v>
      </c>
      <c r="D98" s="32">
        <v>0</v>
      </c>
      <c r="E98" s="32">
        <v>24505.5</v>
      </c>
      <c r="F98" s="32">
        <v>106.43</v>
      </c>
      <c r="G98" s="40"/>
      <c r="H98" s="40"/>
      <c r="I98" s="39">
        <f t="shared" si="7"/>
        <v>24505.5</v>
      </c>
      <c r="J98" s="39">
        <f t="shared" si="8"/>
        <v>24399.07</v>
      </c>
      <c r="K98" s="78"/>
      <c r="L98" s="79"/>
    </row>
    <row r="99" spans="1:12" ht="45" x14ac:dyDescent="0.25">
      <c r="A99" s="22">
        <v>24062100</v>
      </c>
      <c r="B99" s="7" t="s">
        <v>81</v>
      </c>
      <c r="C99" s="33">
        <v>0</v>
      </c>
      <c r="D99" s="33">
        <v>0</v>
      </c>
      <c r="E99" s="33">
        <v>106.43</v>
      </c>
      <c r="F99" s="33">
        <v>106.43</v>
      </c>
      <c r="G99" s="41"/>
      <c r="H99" s="41"/>
      <c r="I99" s="34">
        <f t="shared" si="7"/>
        <v>106.43</v>
      </c>
      <c r="J99" s="34">
        <f t="shared" si="8"/>
        <v>0</v>
      </c>
      <c r="K99" s="76"/>
      <c r="L99" s="77"/>
    </row>
    <row r="100" spans="1:12" x14ac:dyDescent="0.25">
      <c r="A100" s="20">
        <v>25000000</v>
      </c>
      <c r="B100" s="4" t="s">
        <v>82</v>
      </c>
      <c r="C100" s="32">
        <v>1655000</v>
      </c>
      <c r="D100" s="32">
        <v>413750</v>
      </c>
      <c r="E100" s="32">
        <v>3410107.6</v>
      </c>
      <c r="F100" s="32">
        <v>986199.39</v>
      </c>
      <c r="G100" s="40">
        <f>E100/C100</f>
        <v>2.0604879758308159</v>
      </c>
      <c r="H100" s="40">
        <f>E100/D100</f>
        <v>8.2419519033232636</v>
      </c>
      <c r="I100" s="39">
        <f t="shared" si="7"/>
        <v>2996357.6</v>
      </c>
      <c r="J100" s="39">
        <f t="shared" si="8"/>
        <v>2423908.21</v>
      </c>
      <c r="K100" s="78">
        <f t="shared" si="5"/>
        <v>3.4578277319761881</v>
      </c>
      <c r="L100" s="79"/>
    </row>
    <row r="101" spans="1:12" ht="33.75" x14ac:dyDescent="0.25">
      <c r="A101" s="19">
        <v>25010000</v>
      </c>
      <c r="B101" s="6" t="s">
        <v>83</v>
      </c>
      <c r="C101" s="32">
        <v>1655000</v>
      </c>
      <c r="D101" s="32">
        <v>413750</v>
      </c>
      <c r="E101" s="32">
        <v>451247.5</v>
      </c>
      <c r="F101" s="32">
        <v>795494.66</v>
      </c>
      <c r="G101" s="40">
        <f>E101/C101</f>
        <v>0.27265709969788521</v>
      </c>
      <c r="H101" s="40">
        <f>E101/D101</f>
        <v>1.0906283987915408</v>
      </c>
      <c r="I101" s="39">
        <f t="shared" si="7"/>
        <v>37497.5</v>
      </c>
      <c r="J101" s="39">
        <f t="shared" si="8"/>
        <v>-344247.16000000003</v>
      </c>
      <c r="K101" s="78">
        <f t="shared" si="5"/>
        <v>0.56725396497319036</v>
      </c>
      <c r="L101" s="79"/>
    </row>
    <row r="102" spans="1:12" ht="33.75" x14ac:dyDescent="0.25">
      <c r="A102" s="16">
        <v>25010100</v>
      </c>
      <c r="B102" s="7" t="s">
        <v>84</v>
      </c>
      <c r="C102" s="33">
        <v>1355000</v>
      </c>
      <c r="D102" s="33">
        <v>338750</v>
      </c>
      <c r="E102" s="33">
        <v>372405.11</v>
      </c>
      <c r="F102" s="33">
        <v>702876.8</v>
      </c>
      <c r="G102" s="41">
        <f>E102/C102</f>
        <v>0.27483771955719555</v>
      </c>
      <c r="H102" s="41">
        <f>E102/D102</f>
        <v>1.0993508782287822</v>
      </c>
      <c r="I102" s="34">
        <f t="shared" si="7"/>
        <v>33655.109999999986</v>
      </c>
      <c r="J102" s="34">
        <f t="shared" si="8"/>
        <v>-330471.69000000006</v>
      </c>
      <c r="K102" s="76">
        <f t="shared" si="5"/>
        <v>0.52982985069360655</v>
      </c>
      <c r="L102" s="77"/>
    </row>
    <row r="103" spans="1:12" ht="45" x14ac:dyDescent="0.25">
      <c r="A103" s="22">
        <v>25010300</v>
      </c>
      <c r="B103" s="7" t="s">
        <v>85</v>
      </c>
      <c r="C103" s="33">
        <v>300000</v>
      </c>
      <c r="D103" s="33">
        <v>75000</v>
      </c>
      <c r="E103" s="33">
        <v>78842.39</v>
      </c>
      <c r="F103" s="33">
        <v>53617.96</v>
      </c>
      <c r="G103" s="41">
        <f>E103/C103</f>
        <v>0.26280796666666667</v>
      </c>
      <c r="H103" s="41">
        <f>E103/D103</f>
        <v>1.0512318666666667</v>
      </c>
      <c r="I103" s="34">
        <f t="shared" si="7"/>
        <v>3842.3899999999994</v>
      </c>
      <c r="J103" s="34">
        <f t="shared" si="8"/>
        <v>25224.43</v>
      </c>
      <c r="K103" s="76">
        <f t="shared" si="5"/>
        <v>1.4704474023256386</v>
      </c>
      <c r="L103" s="77"/>
    </row>
    <row r="104" spans="1:12" ht="33.75" x14ac:dyDescent="0.25">
      <c r="A104" s="16">
        <v>25010400</v>
      </c>
      <c r="B104" s="7" t="s">
        <v>86</v>
      </c>
      <c r="C104" s="33">
        <v>0</v>
      </c>
      <c r="D104" s="33">
        <v>0</v>
      </c>
      <c r="E104" s="33"/>
      <c r="F104" s="33">
        <v>38999.9</v>
      </c>
      <c r="G104" s="41"/>
      <c r="H104" s="41"/>
      <c r="I104" s="34">
        <f t="shared" si="7"/>
        <v>0</v>
      </c>
      <c r="J104" s="34">
        <f t="shared" si="8"/>
        <v>-38999.9</v>
      </c>
      <c r="K104" s="76">
        <f>E104/F104</f>
        <v>0</v>
      </c>
      <c r="L104" s="77"/>
    </row>
    <row r="105" spans="1:12" ht="22.5" x14ac:dyDescent="0.25">
      <c r="A105" s="19">
        <v>25020000</v>
      </c>
      <c r="B105" s="5" t="s">
        <v>87</v>
      </c>
      <c r="C105" s="32">
        <v>0</v>
      </c>
      <c r="D105" s="32">
        <v>0</v>
      </c>
      <c r="E105" s="32">
        <v>2958860.1</v>
      </c>
      <c r="F105" s="32">
        <v>190704.73</v>
      </c>
      <c r="G105" s="41"/>
      <c r="H105" s="41"/>
      <c r="I105" s="39">
        <f t="shared" si="7"/>
        <v>2958860.1</v>
      </c>
      <c r="J105" s="39">
        <f t="shared" si="8"/>
        <v>2768155.37</v>
      </c>
      <c r="K105" s="76">
        <f>E105/F105</f>
        <v>15.515399644256332</v>
      </c>
      <c r="L105" s="77"/>
    </row>
    <row r="106" spans="1:12" x14ac:dyDescent="0.25">
      <c r="A106" s="16">
        <v>25020100</v>
      </c>
      <c r="B106" s="7" t="s">
        <v>88</v>
      </c>
      <c r="C106" s="33"/>
      <c r="D106" s="33">
        <v>0</v>
      </c>
      <c r="E106" s="33">
        <v>305967.34999999998</v>
      </c>
      <c r="F106" s="33">
        <v>46237.08</v>
      </c>
      <c r="G106" s="41"/>
      <c r="H106" s="41"/>
      <c r="I106" s="34">
        <f>E106-D106</f>
        <v>305967.34999999998</v>
      </c>
      <c r="J106" s="34">
        <f t="shared" si="8"/>
        <v>259730.26999999996</v>
      </c>
      <c r="K106" s="76">
        <f>E106/F106</f>
        <v>6.6173588384041544</v>
      </c>
      <c r="L106" s="77"/>
    </row>
    <row r="107" spans="1:12" ht="96.75" customHeight="1" x14ac:dyDescent="0.25">
      <c r="A107" s="22">
        <v>25020200</v>
      </c>
      <c r="B107" s="7" t="s">
        <v>89</v>
      </c>
      <c r="C107" s="33">
        <v>0</v>
      </c>
      <c r="D107" s="33">
        <v>0</v>
      </c>
      <c r="E107" s="33">
        <v>2652892.75</v>
      </c>
      <c r="F107" s="33">
        <v>144467.65</v>
      </c>
      <c r="G107" s="41"/>
      <c r="H107" s="41"/>
      <c r="I107" s="34">
        <f>E107-D107</f>
        <v>2652892.75</v>
      </c>
      <c r="J107" s="34">
        <f t="shared" si="8"/>
        <v>2508425.1</v>
      </c>
      <c r="K107" s="76">
        <f>E107/F107</f>
        <v>18.363230453322942</v>
      </c>
      <c r="L107" s="77"/>
    </row>
    <row r="108" spans="1:12" x14ac:dyDescent="0.25">
      <c r="A108" s="20">
        <v>30000000</v>
      </c>
      <c r="B108" s="4" t="s">
        <v>90</v>
      </c>
      <c r="C108" s="39">
        <v>0</v>
      </c>
      <c r="D108" s="39">
        <v>0</v>
      </c>
      <c r="E108" s="39"/>
      <c r="F108" s="39"/>
      <c r="G108" s="41"/>
      <c r="H108" s="40"/>
      <c r="I108" s="39">
        <f t="shared" si="7"/>
        <v>0</v>
      </c>
      <c r="J108" s="39">
        <f t="shared" si="8"/>
        <v>0</v>
      </c>
      <c r="K108" s="78" t="e">
        <f>E108/F108</f>
        <v>#DIV/0!</v>
      </c>
      <c r="L108" s="79"/>
    </row>
    <row r="109" spans="1:12" ht="21" x14ac:dyDescent="0.25">
      <c r="A109" s="20">
        <v>33000000</v>
      </c>
      <c r="B109" s="4" t="s">
        <v>91</v>
      </c>
      <c r="C109" s="39">
        <v>0</v>
      </c>
      <c r="D109" s="39">
        <v>0</v>
      </c>
      <c r="E109" s="49"/>
      <c r="F109" s="49"/>
      <c r="G109" s="41"/>
      <c r="H109" s="40"/>
      <c r="I109" s="39">
        <f t="shared" si="7"/>
        <v>0</v>
      </c>
      <c r="J109" s="39">
        <f t="shared" si="8"/>
        <v>0</v>
      </c>
      <c r="K109" s="78"/>
      <c r="L109" s="79"/>
    </row>
    <row r="110" spans="1:12" ht="56.25" x14ac:dyDescent="0.25">
      <c r="A110" s="16">
        <v>33010500</v>
      </c>
      <c r="B110" s="7" t="s">
        <v>105</v>
      </c>
      <c r="C110" s="34">
        <v>0</v>
      </c>
      <c r="D110" s="34">
        <v>0</v>
      </c>
      <c r="E110" s="50"/>
      <c r="F110" s="50"/>
      <c r="G110" s="41"/>
      <c r="H110" s="41"/>
      <c r="I110" s="34">
        <f t="shared" si="7"/>
        <v>0</v>
      </c>
      <c r="J110" s="34">
        <f t="shared" si="8"/>
        <v>0</v>
      </c>
      <c r="K110" s="76"/>
      <c r="L110" s="77"/>
    </row>
    <row r="111" spans="1:12" x14ac:dyDescent="0.25">
      <c r="A111" s="59" t="s">
        <v>97</v>
      </c>
      <c r="B111" s="60" t="s">
        <v>65</v>
      </c>
      <c r="C111" s="39"/>
      <c r="D111" s="39"/>
      <c r="E111" s="49"/>
      <c r="F111" s="49">
        <v>298400</v>
      </c>
      <c r="G111" s="50"/>
      <c r="H111" s="50"/>
      <c r="I111" s="50"/>
      <c r="J111" s="34">
        <f t="shared" si="8"/>
        <v>-298400</v>
      </c>
      <c r="K111" s="76"/>
      <c r="L111" s="77"/>
    </row>
    <row r="112" spans="1:12" ht="16.5" customHeight="1" x14ac:dyDescent="0.25">
      <c r="A112" s="59" t="s">
        <v>98</v>
      </c>
      <c r="B112" s="60" t="s">
        <v>66</v>
      </c>
      <c r="C112" s="39"/>
      <c r="D112" s="39"/>
      <c r="E112" s="49"/>
      <c r="F112" s="49">
        <v>298400</v>
      </c>
      <c r="G112" s="50"/>
      <c r="H112" s="50"/>
      <c r="I112" s="50"/>
      <c r="J112" s="34">
        <f t="shared" si="8"/>
        <v>-298400</v>
      </c>
      <c r="K112" s="76"/>
      <c r="L112" s="77"/>
    </row>
    <row r="113" spans="1:13" ht="29.25" customHeight="1" x14ac:dyDescent="0.25">
      <c r="A113" s="58" t="s">
        <v>99</v>
      </c>
      <c r="B113" s="8" t="s">
        <v>67</v>
      </c>
      <c r="C113" s="34"/>
      <c r="D113" s="34"/>
      <c r="E113" s="50"/>
      <c r="F113" s="50">
        <v>298400</v>
      </c>
      <c r="G113" s="40"/>
      <c r="H113" s="40"/>
      <c r="I113" s="39">
        <f>E113-D113</f>
        <v>0</v>
      </c>
      <c r="J113" s="50">
        <v>0</v>
      </c>
      <c r="K113" s="78"/>
      <c r="L113" s="79"/>
    </row>
    <row r="114" spans="1:13" ht="50.25" customHeight="1" x14ac:dyDescent="0.25">
      <c r="A114" s="58">
        <v>41037400</v>
      </c>
      <c r="B114" s="8" t="s">
        <v>112</v>
      </c>
      <c r="C114" s="34"/>
      <c r="D114" s="34"/>
      <c r="E114" s="50"/>
      <c r="F114" s="50">
        <v>298400</v>
      </c>
      <c r="G114" s="40"/>
      <c r="H114" s="40"/>
      <c r="I114" s="39">
        <v>0</v>
      </c>
      <c r="J114" s="50">
        <v>0</v>
      </c>
      <c r="K114" s="76"/>
      <c r="L114" s="105"/>
      <c r="M114" s="73"/>
    </row>
    <row r="115" spans="1:13" ht="26.25" customHeight="1" x14ac:dyDescent="0.25">
      <c r="A115" s="58" t="s">
        <v>100</v>
      </c>
      <c r="B115" s="8" t="s">
        <v>101</v>
      </c>
      <c r="C115" s="34"/>
      <c r="D115" s="34"/>
      <c r="E115" s="50"/>
      <c r="F115" s="50"/>
      <c r="G115" s="41"/>
      <c r="H115" s="41"/>
      <c r="I115" s="34"/>
      <c r="J115" s="34">
        <f t="shared" si="8"/>
        <v>0</v>
      </c>
      <c r="K115" s="76"/>
      <c r="L115" s="77"/>
    </row>
    <row r="116" spans="1:13" ht="31.5" customHeight="1" x14ac:dyDescent="0.25">
      <c r="A116" s="58" t="s">
        <v>102</v>
      </c>
      <c r="B116" s="8" t="s">
        <v>103</v>
      </c>
      <c r="C116" s="34"/>
      <c r="D116" s="34"/>
      <c r="E116" s="50"/>
      <c r="F116" s="50"/>
      <c r="G116" s="41"/>
      <c r="H116" s="41"/>
      <c r="I116" s="34"/>
      <c r="J116" s="34">
        <f t="shared" si="8"/>
        <v>0</v>
      </c>
      <c r="K116" s="76"/>
      <c r="L116" s="77"/>
    </row>
    <row r="117" spans="1:13" ht="26.25" customHeight="1" x14ac:dyDescent="0.25">
      <c r="A117" s="58" t="s">
        <v>104</v>
      </c>
      <c r="B117" s="8" t="s">
        <v>71</v>
      </c>
      <c r="C117" s="34"/>
      <c r="D117" s="34"/>
      <c r="E117" s="50"/>
      <c r="F117" s="50"/>
      <c r="G117" s="41"/>
      <c r="H117" s="41"/>
      <c r="I117" s="34"/>
      <c r="J117" s="34">
        <f t="shared" si="8"/>
        <v>0</v>
      </c>
      <c r="K117" s="76"/>
      <c r="L117" s="77"/>
    </row>
    <row r="118" spans="1:13" x14ac:dyDescent="0.25">
      <c r="A118" s="20">
        <v>50000000</v>
      </c>
      <c r="B118" s="3" t="s">
        <v>92</v>
      </c>
      <c r="C118" s="49">
        <v>0</v>
      </c>
      <c r="D118" s="49">
        <v>0</v>
      </c>
      <c r="E118" s="49"/>
      <c r="F118" s="49">
        <v>22656.33</v>
      </c>
      <c r="G118" s="41"/>
      <c r="H118" s="40"/>
      <c r="I118" s="34">
        <f t="shared" si="7"/>
        <v>0</v>
      </c>
      <c r="J118" s="39">
        <f t="shared" si="8"/>
        <v>-22656.33</v>
      </c>
      <c r="K118" s="78"/>
      <c r="L118" s="79"/>
    </row>
    <row r="119" spans="1:13" ht="45" x14ac:dyDescent="0.25">
      <c r="A119" s="26">
        <v>50110000</v>
      </c>
      <c r="B119" s="10" t="s">
        <v>93</v>
      </c>
      <c r="C119" s="52">
        <v>0</v>
      </c>
      <c r="D119" s="52">
        <v>0</v>
      </c>
      <c r="E119" s="36"/>
      <c r="F119" s="36">
        <v>22656.33</v>
      </c>
      <c r="G119" s="41"/>
      <c r="H119" s="41"/>
      <c r="I119" s="34">
        <f>E119-D119</f>
        <v>0</v>
      </c>
      <c r="J119" s="34">
        <f t="shared" si="8"/>
        <v>-22656.33</v>
      </c>
      <c r="K119" s="76"/>
      <c r="L119" s="77"/>
    </row>
    <row r="120" spans="1:13" ht="30.75" customHeight="1" x14ac:dyDescent="0.25">
      <c r="A120" s="89" t="s">
        <v>95</v>
      </c>
      <c r="B120" s="90"/>
      <c r="C120" s="32">
        <v>1770000</v>
      </c>
      <c r="D120" s="32">
        <v>442500</v>
      </c>
      <c r="E120" s="32">
        <v>3469754.28</v>
      </c>
      <c r="F120" s="32">
        <v>1039804.45</v>
      </c>
      <c r="G120" s="40">
        <f>E120/C120</f>
        <v>1.9603131525423727</v>
      </c>
      <c r="H120" s="40">
        <f>E120/D120</f>
        <v>7.8412526101694908</v>
      </c>
      <c r="I120" s="39">
        <f>E120-D120</f>
        <v>3027254.28</v>
      </c>
      <c r="J120" s="39">
        <f t="shared" si="8"/>
        <v>2429949.83</v>
      </c>
      <c r="K120" s="78">
        <f>E120/F120</f>
        <v>3.3369296313359689</v>
      </c>
      <c r="L120" s="79"/>
    </row>
    <row r="121" spans="1:13" ht="30.75" customHeight="1" x14ac:dyDescent="0.25">
      <c r="A121" s="89" t="s">
        <v>96</v>
      </c>
      <c r="B121" s="90"/>
      <c r="C121" s="32">
        <v>1770000</v>
      </c>
      <c r="D121" s="32">
        <v>442500</v>
      </c>
      <c r="E121" s="32">
        <v>3469754.28</v>
      </c>
      <c r="F121" s="32">
        <v>1338204.45</v>
      </c>
      <c r="G121" s="40">
        <f>E121/C121</f>
        <v>1.9603131525423727</v>
      </c>
      <c r="H121" s="40">
        <f>E121/D121</f>
        <v>7.8412526101694908</v>
      </c>
      <c r="I121" s="39">
        <f>E121-D121</f>
        <v>3027254.28</v>
      </c>
      <c r="J121" s="39">
        <f>E121-F121</f>
        <v>2131549.83</v>
      </c>
      <c r="K121" s="78">
        <f>E121/F121</f>
        <v>2.5928431787833315</v>
      </c>
      <c r="L121" s="79"/>
    </row>
    <row r="122" spans="1:13" ht="57.75" customHeight="1" x14ac:dyDescent="0.25">
      <c r="A122" s="53"/>
      <c r="B122" s="54"/>
      <c r="C122" s="55"/>
      <c r="D122" s="55"/>
      <c r="E122" s="55"/>
      <c r="F122" s="55"/>
      <c r="G122" s="57"/>
      <c r="H122" s="57"/>
      <c r="I122" s="56"/>
      <c r="J122" s="56"/>
      <c r="K122" s="106"/>
      <c r="L122" s="106"/>
    </row>
    <row r="123" spans="1:13" ht="15" customHeight="1" x14ac:dyDescent="0.25">
      <c r="B123" s="103" t="s">
        <v>129</v>
      </c>
      <c r="C123" s="103"/>
      <c r="D123" s="103"/>
      <c r="E123" s="103"/>
      <c r="F123" s="103"/>
      <c r="G123" s="103"/>
      <c r="H123" s="103"/>
      <c r="I123" s="103"/>
      <c r="J123" s="103"/>
      <c r="K123" s="103"/>
      <c r="L123" s="103"/>
    </row>
  </sheetData>
  <mergeCells count="124">
    <mergeCell ref="B123:L123"/>
    <mergeCell ref="A5:K5"/>
    <mergeCell ref="K22:L22"/>
    <mergeCell ref="K23:L23"/>
    <mergeCell ref="K24:L24"/>
    <mergeCell ref="K25:L25"/>
    <mergeCell ref="K89:L89"/>
    <mergeCell ref="K90:L90"/>
    <mergeCell ref="K91:L91"/>
    <mergeCell ref="K92:L92"/>
    <mergeCell ref="K93:L93"/>
    <mergeCell ref="K18:L18"/>
    <mergeCell ref="K20:L20"/>
    <mergeCell ref="K30:L30"/>
    <mergeCell ref="K31:L31"/>
    <mergeCell ref="K46:L46"/>
    <mergeCell ref="K114:L114"/>
    <mergeCell ref="K120:L120"/>
    <mergeCell ref="K121:L121"/>
    <mergeCell ref="K122:L122"/>
    <mergeCell ref="K87:L87"/>
    <mergeCell ref="K115:L115"/>
    <mergeCell ref="K116:L116"/>
    <mergeCell ref="K117:L117"/>
    <mergeCell ref="J3:K3"/>
    <mergeCell ref="A121:B121"/>
    <mergeCell ref="K19:L19"/>
    <mergeCell ref="K8:L8"/>
    <mergeCell ref="K9:L9"/>
    <mergeCell ref="K10:L10"/>
    <mergeCell ref="K11:L11"/>
    <mergeCell ref="K95:L95"/>
    <mergeCell ref="K16:L16"/>
    <mergeCell ref="K12:L12"/>
    <mergeCell ref="K94:L94"/>
    <mergeCell ref="K79:L79"/>
    <mergeCell ref="K80:L80"/>
    <mergeCell ref="K81:L81"/>
    <mergeCell ref="K118:L118"/>
    <mergeCell ref="K119:L119"/>
    <mergeCell ref="K13:L13"/>
    <mergeCell ref="K14:L14"/>
    <mergeCell ref="K15:L15"/>
    <mergeCell ref="K21:L21"/>
    <mergeCell ref="K17:L17"/>
    <mergeCell ref="K40:L40"/>
    <mergeCell ref="K26:L26"/>
    <mergeCell ref="K27:L27"/>
    <mergeCell ref="K28:L28"/>
    <mergeCell ref="K29:L29"/>
    <mergeCell ref="K32:L32"/>
    <mergeCell ref="K33:L33"/>
    <mergeCell ref="K34:L34"/>
    <mergeCell ref="K35:L35"/>
    <mergeCell ref="K48:L48"/>
    <mergeCell ref="K36:L36"/>
    <mergeCell ref="K37:L37"/>
    <mergeCell ref="K38:L38"/>
    <mergeCell ref="K39:L39"/>
    <mergeCell ref="K47:L47"/>
    <mergeCell ref="K56:L56"/>
    <mergeCell ref="K57:L57"/>
    <mergeCell ref="K58:L58"/>
    <mergeCell ref="K59:L59"/>
    <mergeCell ref="K60:L60"/>
    <mergeCell ref="K62:L62"/>
    <mergeCell ref="K61:L61"/>
    <mergeCell ref="K41:L41"/>
    <mergeCell ref="K49:L49"/>
    <mergeCell ref="K50:L50"/>
    <mergeCell ref="K51:L51"/>
    <mergeCell ref="K52:L52"/>
    <mergeCell ref="K53:L53"/>
    <mergeCell ref="K42:L42"/>
    <mergeCell ref="K43:L43"/>
    <mergeCell ref="K45:L45"/>
    <mergeCell ref="A120:B120"/>
    <mergeCell ref="A6:A7"/>
    <mergeCell ref="B6:B7"/>
    <mergeCell ref="C6:C7"/>
    <mergeCell ref="D6:D7"/>
    <mergeCell ref="G6:H6"/>
    <mergeCell ref="A71:B71"/>
    <mergeCell ref="E6:E7"/>
    <mergeCell ref="K102:L102"/>
    <mergeCell ref="K103:L103"/>
    <mergeCell ref="K104:L104"/>
    <mergeCell ref="K105:L105"/>
    <mergeCell ref="K106:L106"/>
    <mergeCell ref="K107:L107"/>
    <mergeCell ref="K96:L96"/>
    <mergeCell ref="K97:L97"/>
    <mergeCell ref="K98:L98"/>
    <mergeCell ref="K99:L99"/>
    <mergeCell ref="K100:L100"/>
    <mergeCell ref="K101:L101"/>
    <mergeCell ref="K88:L88"/>
    <mergeCell ref="K71:L71"/>
    <mergeCell ref="K72:L72"/>
    <mergeCell ref="A88:B88"/>
    <mergeCell ref="K110:L110"/>
    <mergeCell ref="K111:L111"/>
    <mergeCell ref="K112:L112"/>
    <mergeCell ref="K113:L113"/>
    <mergeCell ref="F6:F7"/>
    <mergeCell ref="I6:I7"/>
    <mergeCell ref="J6:L6"/>
    <mergeCell ref="K7:L7"/>
    <mergeCell ref="K108:L108"/>
    <mergeCell ref="K109:L109"/>
    <mergeCell ref="K73:L73"/>
    <mergeCell ref="K76:L76"/>
    <mergeCell ref="K78:L78"/>
    <mergeCell ref="K82:L82"/>
    <mergeCell ref="K83:L83"/>
    <mergeCell ref="K84:L84"/>
    <mergeCell ref="K63:L63"/>
    <mergeCell ref="K64:L64"/>
    <mergeCell ref="K65:L65"/>
    <mergeCell ref="K66:L66"/>
    <mergeCell ref="K70:L70"/>
    <mergeCell ref="K67:L67"/>
    <mergeCell ref="K68:L68"/>
    <mergeCell ref="K69:L69"/>
  </mergeCells>
  <pageMargins left="0.7" right="0.7" top="0.75" bottom="0.75" header="0.3" footer="0.3"/>
  <pageSetup paperSize="9" scale="74" orientation="landscape" r:id="rId1"/>
  <rowBreaks count="1" manualBreakCount="1">
    <brk id="9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2026-07-14T05:30:22Z</dcterms:modified>
</cp:coreProperties>
</file>